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Data" sheetId="1" r:id="rId1"/>
    <sheet name="Charts" sheetId="2" r:id="rId2"/>
    <sheet name="Weight" sheetId="3" r:id="rId3"/>
  </sheets>
  <calcPr calcId="144525"/>
</workbook>
</file>

<file path=xl/comments1.xml><?xml version="1.0" encoding="utf-8"?>
<comments xmlns="http://schemas.openxmlformats.org/spreadsheetml/2006/main">
  <authors>
    <author/>
  </authors>
  <commentList>
    <comment ref="J1" authorId="0">
      <text>
        <r>
          <rPr>
            <sz val="10"/>
            <color rgb="FF000000"/>
            <rFont val="Arial"/>
            <charset val="134"/>
          </rPr>
          <t>Change the valued of the following three columns to a "1" for any day you complete the exercise.  This will help track the overall percentages of the workouts.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A1" authorId="0">
      <text>
        <r>
          <rPr>
            <sz val="10"/>
            <color rgb="FF000000"/>
            <rFont val="Arial"/>
            <charset val="134"/>
          </rPr>
          <t>Note: This entire sheet is automatically calculated.</t>
        </r>
      </text>
    </comment>
  </commentList>
</comments>
</file>

<file path=xl/sharedStrings.xml><?xml version="1.0" encoding="utf-8"?>
<sst xmlns="http://schemas.openxmlformats.org/spreadsheetml/2006/main" count="460" uniqueCount="56">
  <si>
    <t>Date</t>
  </si>
  <si>
    <t>Location</t>
  </si>
  <si>
    <t>Exercise</t>
  </si>
  <si>
    <t>Time</t>
  </si>
  <si>
    <t>Swim</t>
  </si>
  <si>
    <t>Cycling</t>
  </si>
  <si>
    <t>Running</t>
  </si>
  <si>
    <t>Other</t>
  </si>
  <si>
    <t>Sets</t>
  </si>
  <si>
    <t>Abs</t>
  </si>
  <si>
    <t>Card</t>
  </si>
  <si>
    <t>Lift</t>
  </si>
  <si>
    <t>Off</t>
  </si>
  <si>
    <t>Weight</t>
  </si>
  <si>
    <t>Notes</t>
  </si>
  <si>
    <t>Link</t>
  </si>
  <si>
    <t>Month</t>
  </si>
  <si>
    <t>Wt-Avg</t>
  </si>
  <si>
    <t>Wt-Max</t>
  </si>
  <si>
    <t>Wt-Min</t>
  </si>
  <si>
    <t>LA Fitness</t>
  </si>
  <si>
    <t>Lifting</t>
  </si>
  <si>
    <t>0:00:00</t>
  </si>
  <si>
    <t>Chest and Arms with Abs</t>
  </si>
  <si>
    <t>Outside</t>
  </si>
  <si>
    <t>0:45:00</t>
  </si>
  <si>
    <t>Waterfront Run</t>
  </si>
  <si>
    <t>2:45:00</t>
  </si>
  <si>
    <t>Cycling in the Hills</t>
  </si>
  <si>
    <t>Off Day</t>
  </si>
  <si>
    <t>Off Day - Vacation</t>
  </si>
  <si>
    <t>Swimming</t>
  </si>
  <si>
    <t>0:20:00</t>
  </si>
  <si>
    <t>Swimming - 40 Lengths</t>
  </si>
  <si>
    <t>24 Hour</t>
  </si>
  <si>
    <t>Elliptical</t>
  </si>
  <si>
    <t>Elliptical Trainer @ Level 10</t>
  </si>
  <si>
    <t>Cardio</t>
  </si>
  <si>
    <t>On</t>
  </si>
  <si>
    <t>Total</t>
  </si>
  <si>
    <t>Cycle</t>
  </si>
  <si>
    <t>Run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</si>
  <si>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</si>
  <si>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</si>
  <si>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</si>
  <si>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</si>
  <si>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</si>
  <si>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</si>
  <si>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</si>
  <si>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</si>
  <si>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</si>
  <si>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</si>
  <si>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</si>
  <si>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</si>
  <si>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Average</t>
  </si>
  <si>
    <t>#REF!</t>
  </si>
</sst>
</file>

<file path=xl/styles.xml><?xml version="1.0" encoding="utf-8"?>
<styleSheet xmlns="http://schemas.openxmlformats.org/spreadsheetml/2006/main">
  <numFmts count="6">
    <numFmt numFmtId="176" formatCode="#,##0.0"/>
    <numFmt numFmtId="177" formatCode="m/d/yyyy\ h:mm:ss"/>
    <numFmt numFmtId="178" formatCode="_ * #,##0_ ;_ * \-#,##0_ ;_ * &quot;-&quot;_ ;_ @_ 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9" formatCode="_ * #,##0.00_ ;_ * \-#,##0.00_ ;_ * &quot;-&quot;??_ ;_ @_ "/>
  </numFmts>
  <fonts count="32">
    <font>
      <sz val="10"/>
      <color rgb="FF000000"/>
      <name val="Arial"/>
      <charset val="134"/>
    </font>
    <font>
      <b/>
      <sz val="10"/>
      <color rgb="FFFFFFFF"/>
      <name val="Arial"/>
      <charset val="134"/>
    </font>
    <font>
      <i/>
      <sz val="10"/>
      <color rgb="FF808080"/>
      <name val="Arial"/>
      <charset val="134"/>
    </font>
    <font>
      <sz val="10"/>
      <name val="Arial"/>
      <charset val="134"/>
    </font>
    <font>
      <sz val="10"/>
      <color rgb="FF808080"/>
      <name val="Arial"/>
      <charset val="134"/>
    </font>
    <font>
      <b/>
      <sz val="10"/>
      <color rgb="FF000000"/>
      <name val="Arial"/>
      <charset val="134"/>
    </font>
    <font>
      <b/>
      <sz val="10"/>
      <name val="Arial"/>
      <charset val="134"/>
    </font>
    <font>
      <u/>
      <sz val="10"/>
      <name val="Arial"/>
      <charset val="134"/>
    </font>
    <font>
      <b/>
      <sz val="10"/>
      <color rgb="FF808080"/>
      <name val="Arial"/>
      <charset val="134"/>
    </font>
    <font>
      <u/>
      <sz val="10"/>
      <color rgb="FF0000FF"/>
      <name val="Arial"/>
      <charset val="134"/>
    </font>
    <font>
      <u/>
      <sz val="10"/>
      <color rgb="FF808080"/>
      <name val="Arial"/>
      <charset val="134"/>
    </font>
    <font>
      <u/>
      <sz val="10"/>
      <color rgb="FF000000"/>
      <name val="Arial"/>
      <charset val="134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FA7D00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33333"/>
        <bgColor rgb="FF333333"/>
      </patternFill>
    </fill>
    <fill>
      <patternFill patternType="solid">
        <fgColor rgb="FFFFFFFF"/>
        <bgColor rgb="FFFFFFFF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13" fillId="25" borderId="0" applyNumberFormat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8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7" fillId="20" borderId="13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8" borderId="8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11" borderId="14" applyNumberFormat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</cellStyleXfs>
  <cellXfs count="99">
    <xf numFmtId="0" fontId="0" fillId="0" borderId="0" xfId="0" applyFont="1" applyAlignment="1">
      <alignment wrapText="1"/>
    </xf>
    <xf numFmtId="177" fontId="1" fillId="2" borderId="1" xfId="0" applyNumberFormat="1" applyFont="1" applyFill="1" applyBorder="1" applyAlignment="1">
      <alignment horizontal="center" vertical="center" wrapText="1"/>
    </xf>
    <xf numFmtId="176" fontId="1" fillId="2" borderId="2" xfId="0" applyNumberFormat="1" applyFont="1" applyFill="1" applyBorder="1" applyAlignment="1">
      <alignment horizontal="center" wrapText="1"/>
    </xf>
    <xf numFmtId="176" fontId="1" fillId="2" borderId="3" xfId="0" applyNumberFormat="1" applyFont="1" applyFill="1" applyBorder="1" applyAlignment="1">
      <alignment horizontal="center" wrapText="1"/>
    </xf>
    <xf numFmtId="176" fontId="1" fillId="2" borderId="0" xfId="0" applyNumberFormat="1" applyFont="1" applyFill="1" applyAlignment="1">
      <alignment horizontal="center" wrapText="1"/>
    </xf>
    <xf numFmtId="58" fontId="0" fillId="0" borderId="0" xfId="0" applyNumberFormat="1" applyFont="1" applyAlignment="1">
      <alignment horizontal="right" wrapText="1"/>
    </xf>
    <xf numFmtId="176" fontId="2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58" fontId="0" fillId="0" borderId="4" xfId="0" applyNumberFormat="1" applyFont="1" applyBorder="1" applyAlignment="1">
      <alignment horizontal="right" wrapText="1"/>
    </xf>
    <xf numFmtId="176" fontId="2" fillId="0" borderId="4" xfId="0" applyNumberFormat="1" applyFont="1" applyBorder="1" applyAlignment="1">
      <alignment wrapText="1"/>
    </xf>
    <xf numFmtId="0" fontId="2" fillId="0" borderId="4" xfId="0" applyFont="1" applyBorder="1" applyAlignment="1">
      <alignment wrapText="1"/>
    </xf>
    <xf numFmtId="58" fontId="0" fillId="0" borderId="5" xfId="0" applyNumberFormat="1" applyFont="1" applyBorder="1" applyAlignment="1">
      <alignment horizontal="right" wrapText="1"/>
    </xf>
    <xf numFmtId="176" fontId="2" fillId="0" borderId="5" xfId="0" applyNumberFormat="1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1" fillId="2" borderId="0" xfId="0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10" fontId="1" fillId="2" borderId="0" xfId="0" applyNumberFormat="1" applyFont="1" applyFill="1" applyAlignment="1">
      <alignment horizontal="center" vertical="center" wrapText="1"/>
    </xf>
    <xf numFmtId="0" fontId="3" fillId="0" borderId="0" xfId="0" applyFont="1" applyAlignment="1">
      <alignment wrapText="1"/>
    </xf>
    <xf numFmtId="4" fontId="3" fillId="0" borderId="0" xfId="0" applyNumberFormat="1" applyFont="1" applyAlignment="1">
      <alignment wrapText="1"/>
    </xf>
    <xf numFmtId="10" fontId="3" fillId="0" borderId="0" xfId="0" applyNumberFormat="1" applyFont="1" applyAlignment="1">
      <alignment wrapText="1"/>
    </xf>
    <xf numFmtId="10" fontId="0" fillId="0" borderId="0" xfId="0" applyNumberFormat="1" applyFont="1" applyAlignment="1">
      <alignment wrapText="1"/>
    </xf>
    <xf numFmtId="176" fontId="3" fillId="0" borderId="0" xfId="0" applyNumberFormat="1" applyFont="1" applyAlignment="1">
      <alignment wrapText="1"/>
    </xf>
    <xf numFmtId="176" fontId="0" fillId="0" borderId="0" xfId="0" applyNumberFormat="1" applyFont="1" applyAlignment="1">
      <alignment wrapText="1"/>
    </xf>
    <xf numFmtId="10" fontId="4" fillId="0" borderId="0" xfId="0" applyNumberFormat="1" applyFont="1" applyAlignment="1">
      <alignment wrapText="1"/>
    </xf>
    <xf numFmtId="0" fontId="1" fillId="2" borderId="0" xfId="0" applyFont="1" applyFill="1" applyAlignment="1">
      <alignment horizontal="center" wrapText="1"/>
    </xf>
    <xf numFmtId="4" fontId="1" fillId="2" borderId="0" xfId="0" applyNumberFormat="1" applyFont="1" applyFill="1" applyAlignment="1">
      <alignment horizontal="right" wrapText="1"/>
    </xf>
    <xf numFmtId="177" fontId="1" fillId="2" borderId="0" xfId="0" applyNumberFormat="1" applyFont="1" applyFill="1" applyAlignment="1">
      <alignment horizontal="center" vertical="center" wrapText="1"/>
    </xf>
    <xf numFmtId="0" fontId="5" fillId="3" borderId="0" xfId="0" applyFont="1" applyFill="1" applyAlignment="1">
      <alignment wrapText="1"/>
    </xf>
    <xf numFmtId="4" fontId="6" fillId="0" borderId="0" xfId="0" applyNumberFormat="1" applyFont="1" applyAlignment="1">
      <alignment horizontal="right" wrapText="1"/>
    </xf>
    <xf numFmtId="10" fontId="6" fillId="0" borderId="0" xfId="0" applyNumberFormat="1" applyFont="1" applyAlignment="1">
      <alignment wrapText="1"/>
    </xf>
    <xf numFmtId="4" fontId="6" fillId="0" borderId="0" xfId="0" applyNumberFormat="1" applyFont="1" applyAlignment="1">
      <alignment wrapText="1"/>
    </xf>
    <xf numFmtId="9" fontId="6" fillId="0" borderId="0" xfId="0" applyNumberFormat="1" applyFont="1" applyAlignment="1">
      <alignment wrapText="1"/>
    </xf>
    <xf numFmtId="35" fontId="3" fillId="0" borderId="0" xfId="0" applyNumberFormat="1" applyFont="1" applyAlignment="1">
      <alignment wrapText="1"/>
    </xf>
    <xf numFmtId="3" fontId="3" fillId="0" borderId="0" xfId="0" applyNumberFormat="1" applyFont="1" applyAlignment="1">
      <alignment wrapText="1"/>
    </xf>
    <xf numFmtId="177" fontId="3" fillId="0" borderId="0" xfId="0" applyNumberFormat="1" applyFont="1" applyAlignment="1">
      <alignment wrapText="1"/>
    </xf>
    <xf numFmtId="177" fontId="6" fillId="0" borderId="0" xfId="0" applyNumberFormat="1" applyFont="1" applyAlignment="1">
      <alignment wrapText="1"/>
    </xf>
    <xf numFmtId="3" fontId="6" fillId="0" borderId="0" xfId="0" applyNumberFormat="1" applyFont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35" fontId="0" fillId="0" borderId="0" xfId="0" applyNumberFormat="1" applyFont="1" applyAlignment="1">
      <alignment wrapText="1"/>
    </xf>
    <xf numFmtId="3" fontId="3" fillId="0" borderId="0" xfId="0" applyNumberFormat="1" applyFont="1" applyAlignment="1">
      <alignment horizontal="right" wrapText="1"/>
    </xf>
    <xf numFmtId="4" fontId="3" fillId="0" borderId="0" xfId="0" applyNumberFormat="1" applyFont="1" applyAlignment="1">
      <alignment horizontal="right" wrapText="1"/>
    </xf>
    <xf numFmtId="0" fontId="0" fillId="0" borderId="4" xfId="0" applyFont="1" applyBorder="1" applyAlignment="1">
      <alignment wrapText="1"/>
    </xf>
    <xf numFmtId="35" fontId="0" fillId="0" borderId="4" xfId="0" applyNumberFormat="1" applyFont="1" applyBorder="1" applyAlignment="1">
      <alignment wrapText="1"/>
    </xf>
    <xf numFmtId="3" fontId="3" fillId="0" borderId="4" xfId="0" applyNumberFormat="1" applyFont="1" applyBorder="1" applyAlignment="1">
      <alignment horizontal="right" wrapText="1"/>
    </xf>
    <xf numFmtId="4" fontId="3" fillId="0" borderId="4" xfId="0" applyNumberFormat="1" applyFont="1" applyBorder="1" applyAlignment="1">
      <alignment horizontal="right" wrapText="1"/>
    </xf>
    <xf numFmtId="0" fontId="0" fillId="0" borderId="5" xfId="0" applyFont="1" applyBorder="1" applyAlignment="1">
      <alignment wrapText="1"/>
    </xf>
    <xf numFmtId="35" fontId="0" fillId="0" borderId="5" xfId="0" applyNumberFormat="1" applyFont="1" applyBorder="1" applyAlignment="1">
      <alignment wrapText="1"/>
    </xf>
    <xf numFmtId="3" fontId="3" fillId="0" borderId="5" xfId="0" applyNumberFormat="1" applyFont="1" applyBorder="1" applyAlignment="1">
      <alignment horizontal="right" wrapText="1"/>
    </xf>
    <xf numFmtId="4" fontId="3" fillId="0" borderId="5" xfId="0" applyNumberFormat="1" applyFont="1" applyBorder="1" applyAlignment="1">
      <alignment horizontal="right"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wrapText="1"/>
    </xf>
    <xf numFmtId="0" fontId="0" fillId="0" borderId="0" xfId="0" applyFont="1" applyAlignment="1">
      <alignment horizontal="left" wrapText="1"/>
    </xf>
    <xf numFmtId="0" fontId="7" fillId="0" borderId="0" xfId="0" applyFont="1" applyAlignment="1">
      <alignment horizontal="left" wrapText="1"/>
    </xf>
    <xf numFmtId="0" fontId="3" fillId="0" borderId="4" xfId="0" applyFont="1" applyBorder="1" applyAlignment="1">
      <alignment wrapText="1"/>
    </xf>
    <xf numFmtId="0" fontId="3" fillId="0" borderId="4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4" fontId="3" fillId="0" borderId="4" xfId="0" applyNumberFormat="1" applyFont="1" applyBorder="1" applyAlignment="1">
      <alignment wrapText="1"/>
    </xf>
    <xf numFmtId="10" fontId="8" fillId="0" borderId="4" xfId="0" applyNumberFormat="1" applyFont="1" applyBorder="1" applyAlignment="1">
      <alignment horizontal="center" wrapText="1"/>
    </xf>
    <xf numFmtId="0" fontId="3" fillId="0" borderId="5" xfId="0" applyFont="1" applyBorder="1" applyAlignment="1">
      <alignment wrapText="1"/>
    </xf>
    <xf numFmtId="0" fontId="3" fillId="0" borderId="5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4" fontId="3" fillId="0" borderId="5" xfId="0" applyNumberFormat="1" applyFont="1" applyBorder="1" applyAlignment="1">
      <alignment wrapText="1"/>
    </xf>
    <xf numFmtId="0" fontId="7" fillId="0" borderId="5" xfId="0" applyFont="1" applyBorder="1" applyAlignment="1">
      <alignment wrapText="1"/>
    </xf>
    <xf numFmtId="0" fontId="7" fillId="0" borderId="4" xfId="0" applyFont="1" applyBorder="1" applyAlignment="1">
      <alignment wrapText="1"/>
    </xf>
    <xf numFmtId="0" fontId="3" fillId="0" borderId="6" xfId="0" applyFont="1" applyBorder="1" applyAlignment="1">
      <alignment horizont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177" fontId="5" fillId="0" borderId="0" xfId="0" applyNumberFormat="1" applyFont="1" applyAlignment="1">
      <alignment wrapText="1"/>
    </xf>
    <xf numFmtId="3" fontId="5" fillId="0" borderId="0" xfId="0" applyNumberFormat="1" applyFont="1" applyAlignment="1">
      <alignment wrapText="1"/>
    </xf>
    <xf numFmtId="4" fontId="5" fillId="0" borderId="0" xfId="0" applyNumberFormat="1" applyFont="1" applyAlignment="1">
      <alignment horizontal="right" wrapText="1"/>
    </xf>
    <xf numFmtId="0" fontId="5" fillId="0" borderId="4" xfId="0" applyFont="1" applyBorder="1" applyAlignment="1">
      <alignment horizontal="right" wrapText="1"/>
    </xf>
    <xf numFmtId="35" fontId="5" fillId="0" borderId="4" xfId="0" applyNumberFormat="1" applyFont="1" applyBorder="1" applyAlignment="1">
      <alignment wrapText="1"/>
    </xf>
    <xf numFmtId="3" fontId="5" fillId="0" borderId="4" xfId="0" applyNumberFormat="1" applyFont="1" applyBorder="1" applyAlignment="1">
      <alignment horizontal="right" wrapText="1"/>
    </xf>
    <xf numFmtId="4" fontId="5" fillId="0" borderId="4" xfId="0" applyNumberFormat="1" applyFont="1" applyBorder="1" applyAlignment="1">
      <alignment horizontal="right" wrapText="1"/>
    </xf>
    <xf numFmtId="3" fontId="5" fillId="0" borderId="4" xfId="0" applyNumberFormat="1" applyFont="1" applyBorder="1" applyAlignment="1">
      <alignment wrapText="1"/>
    </xf>
    <xf numFmtId="177" fontId="5" fillId="0" borderId="5" xfId="0" applyNumberFormat="1" applyFont="1" applyBorder="1" applyAlignment="1">
      <alignment wrapText="1"/>
    </xf>
    <xf numFmtId="3" fontId="5" fillId="0" borderId="5" xfId="0" applyNumberFormat="1" applyFont="1" applyBorder="1" applyAlignment="1">
      <alignment wrapText="1"/>
    </xf>
    <xf numFmtId="4" fontId="5" fillId="0" borderId="5" xfId="0" applyNumberFormat="1" applyFont="1" applyBorder="1" applyAlignment="1">
      <alignment horizontal="right" wrapText="1"/>
    </xf>
    <xf numFmtId="3" fontId="3" fillId="0" borderId="5" xfId="0" applyNumberFormat="1" applyFont="1" applyBorder="1" applyAlignment="1">
      <alignment wrapText="1"/>
    </xf>
    <xf numFmtId="0" fontId="1" fillId="2" borderId="7" xfId="0" applyFont="1" applyFill="1" applyBorder="1" applyAlignment="1">
      <alignment horizontal="center" vertical="center" wrapText="1"/>
    </xf>
    <xf numFmtId="4" fontId="1" fillId="2" borderId="0" xfId="0" applyNumberFormat="1" applyFont="1" applyFill="1" applyAlignment="1">
      <alignment horizontal="center" wrapText="1"/>
    </xf>
    <xf numFmtId="9" fontId="6" fillId="0" borderId="0" xfId="0" applyNumberFormat="1" applyFont="1" applyAlignment="1">
      <alignment horizontal="center" wrapText="1"/>
    </xf>
    <xf numFmtId="9" fontId="8" fillId="0" borderId="0" xfId="0" applyNumberFormat="1" applyFont="1" applyAlignment="1">
      <alignment horizontal="center" wrapText="1"/>
    </xf>
    <xf numFmtId="9" fontId="6" fillId="0" borderId="4" xfId="0" applyNumberFormat="1" applyFont="1" applyBorder="1" applyAlignment="1">
      <alignment horizontal="center" wrapText="1"/>
    </xf>
    <xf numFmtId="9" fontId="8" fillId="0" borderId="4" xfId="0" applyNumberFormat="1" applyFont="1" applyBorder="1" applyAlignment="1">
      <alignment horizontal="center" wrapText="1"/>
    </xf>
    <xf numFmtId="4" fontId="6" fillId="0" borderId="4" xfId="0" applyNumberFormat="1" applyFont="1" applyBorder="1" applyAlignment="1">
      <alignment wrapText="1"/>
    </xf>
    <xf numFmtId="9" fontId="6" fillId="0" borderId="5" xfId="0" applyNumberFormat="1" applyFont="1" applyBorder="1" applyAlignment="1">
      <alignment horizontal="center" wrapText="1"/>
    </xf>
    <xf numFmtId="9" fontId="8" fillId="0" borderId="5" xfId="0" applyNumberFormat="1" applyFont="1" applyBorder="1" applyAlignment="1">
      <alignment horizontal="center" wrapText="1"/>
    </xf>
    <xf numFmtId="4" fontId="6" fillId="0" borderId="5" xfId="0" applyNumberFormat="1" applyFont="1" applyBorder="1" applyAlignment="1">
      <alignment wrapText="1"/>
    </xf>
    <xf numFmtId="0" fontId="0" fillId="3" borderId="0" xfId="0" applyFont="1" applyFill="1" applyAlignment="1">
      <alignment wrapText="1"/>
    </xf>
    <xf numFmtId="0" fontId="9" fillId="3" borderId="0" xfId="0" applyFont="1" applyFill="1" applyAlignment="1">
      <alignment wrapText="1"/>
    </xf>
    <xf numFmtId="0" fontId="9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10" fillId="0" borderId="4" xfId="0" applyFont="1" applyBorder="1" applyAlignment="1">
      <alignment wrapText="1"/>
    </xf>
    <xf numFmtId="0" fontId="11" fillId="0" borderId="0" xfId="0" applyFont="1" applyAlignment="1">
      <alignment wrapText="1"/>
    </xf>
    <xf numFmtId="0" fontId="10" fillId="0" borderId="5" xfId="0" applyFont="1" applyBorder="1" applyAlignment="1">
      <alignment wrapText="1"/>
    </xf>
    <xf numFmtId="0" fontId="11" fillId="3" borderId="0" xfId="0" applyFont="1" applyFill="1" applyAlignment="1">
      <alignment wrapText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dxfs count="11">
    <dxf>
      <font>
        <color rgb="FF808080"/>
      </font>
      <fill>
        <patternFill patternType="none"/>
      </fill>
      <border>
        <left/>
        <right/>
        <top/>
        <bottom/>
      </border>
    </dxf>
    <dxf>
      <font>
        <color rgb="FF008000"/>
      </font>
      <fill>
        <patternFill patternType="none"/>
      </fill>
      <border>
        <left/>
        <right/>
        <top/>
        <bottom/>
      </border>
    </dxf>
    <dxf>
      <font>
        <color rgb="FF808080"/>
      </font>
      <fill>
        <patternFill patternType="none"/>
      </fill>
      <border>
        <left/>
        <right/>
        <top/>
        <bottom/>
      </border>
    </dxf>
    <dxf>
      <font>
        <color rgb="FF0000FF"/>
      </font>
      <fill>
        <patternFill patternType="none"/>
      </fill>
      <border>
        <left/>
        <right/>
        <top/>
        <bottom/>
      </border>
    </dxf>
    <dxf>
      <font>
        <color rgb="FF000000"/>
      </font>
      <fill>
        <patternFill patternType="solid">
          <fgColor rgb="FFFFFFFF"/>
          <bgColor rgb="FFFFFFFF"/>
        </patternFill>
      </fill>
      <border>
        <left/>
        <right/>
        <top/>
        <bottom/>
      </border>
    </dxf>
    <dxf>
      <font>
        <color rgb="FFFFFFFF"/>
      </font>
      <fill>
        <patternFill patternType="solid">
          <fgColor rgb="FF333333"/>
          <bgColor rgb="FF333333"/>
        </patternFill>
      </fill>
      <border>
        <left/>
        <right/>
        <top/>
        <bottom/>
      </border>
    </dxf>
    <dxf>
      <font>
        <color rgb="FF000000"/>
      </font>
      <fill>
        <patternFill patternType="solid">
          <fgColor rgb="FFDDDDDD"/>
          <bgColor rgb="FFDDDDDD"/>
        </patternFill>
      </fill>
      <border>
        <left/>
        <right/>
        <top/>
        <bottom/>
      </border>
    </dxf>
    <dxf>
      <fill>
        <patternFill patternType="solid">
          <fgColor rgb="FF99CCFF"/>
          <bgColor rgb="FF99CCFF"/>
        </patternFill>
      </fill>
      <border>
        <left/>
        <right/>
        <top/>
        <bottom/>
      </border>
    </dxf>
    <dxf>
      <fill>
        <patternFill patternType="solid">
          <fgColor rgb="FFE69999"/>
          <bgColor rgb="FFE69999"/>
        </patternFill>
      </fill>
      <border>
        <left/>
        <right/>
        <top/>
        <bottom/>
      </border>
    </dxf>
    <dxf>
      <font>
        <color rgb="FF000000"/>
      </font>
      <fill>
        <patternFill patternType="solid">
          <fgColor rgb="FF99CCFF"/>
          <bgColor rgb="FF99CCFF"/>
        </patternFill>
      </fill>
      <border>
        <left/>
        <right/>
        <top/>
        <bottom/>
      </border>
    </dxf>
    <dxf>
      <font>
        <color rgb="FF000000"/>
      </font>
      <fill>
        <patternFill patternType="solid">
          <fgColor rgb="FFE69999"/>
          <bgColor rgb="FFE69999"/>
        </patternFill>
      </fill>
      <border>
        <left/>
        <right/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466725</xdr:colOff>
      <xdr:row>57</xdr:row>
      <xdr:rowOff>95250</xdr:rowOff>
    </xdr:to>
    <xdr:sp>
      <xdr:nvSpPr>
        <xdr:cNvPr id="2050" name="Rectangle 2" hidden="1"/>
        <xdr:cNvSpPr>
          <a:spLocks noSelect="1" noChangeArrowheads="1"/>
        </xdr:cNvSpPr>
      </xdr:nvSpPr>
      <xdr:spPr>
        <a:xfrm>
          <a:off x="0" y="0"/>
          <a:ext cx="9525000" cy="9324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rou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15</xdr:col>
      <xdr:colOff>133350</xdr:colOff>
      <xdr:row>58</xdr:row>
      <xdr:rowOff>133350</xdr:rowOff>
    </xdr:to>
    <xdr:sp>
      <xdr:nvSpPr>
        <xdr:cNvPr id="1026" name="Rectangle 2" hidden="1"/>
        <xdr:cNvSpPr>
          <a:spLocks noSelect="1" noChangeArrowheads="1"/>
        </xdr:cNvSpPr>
      </xdr:nvSpPr>
      <xdr:spPr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rou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366"/>
  <sheetViews>
    <sheetView tabSelected="1" zoomScale="80" zoomScaleNormal="80" workbookViewId="0">
      <pane xSplit="1" ySplit="1" topLeftCell="B2" activePane="bottomRight" state="frozen"/>
      <selection/>
      <selection pane="topRight"/>
      <selection pane="bottomLeft"/>
      <selection pane="bottomRight" activeCell="B2" sqref="B2"/>
    </sheetView>
  </sheetViews>
  <sheetFormatPr defaultColWidth="14.4285714285714" defaultRowHeight="12.75" customHeight="1"/>
  <cols>
    <col min="1" max="1" width="11" customWidth="1"/>
    <col min="2" max="2" width="10.5714285714286" customWidth="1"/>
    <col min="3" max="3" width="15.5714285714286" customWidth="1"/>
    <col min="4" max="4" width="10.2857142857143" customWidth="1"/>
    <col min="5" max="6" width="11" customWidth="1"/>
    <col min="7" max="7" width="10.4285714285714" customWidth="1"/>
    <col min="8" max="8" width="11.1428571428571" customWidth="1"/>
    <col min="9" max="9" width="10" customWidth="1"/>
    <col min="10" max="10" width="7.28571428571429" customWidth="1"/>
    <col min="11" max="13" width="6.14285714285714" customWidth="1"/>
    <col min="14" max="14" width="9.14285714285714" customWidth="1"/>
    <col min="15" max="15" width="35.1428571428571" customWidth="1"/>
    <col min="16" max="16" width="37.5714285714286" customWidth="1"/>
    <col min="17" max="17" width="5.28571428571429" customWidth="1"/>
    <col min="18" max="18" width="9.28571428571429" customWidth="1"/>
    <col min="19" max="19" width="8.42857142857143" customWidth="1"/>
    <col min="20" max="20" width="8" customWidth="1"/>
    <col min="21" max="22" width="8.42857142857143" customWidth="1"/>
    <col min="23" max="23" width="10.7142857142857" customWidth="1"/>
    <col min="24" max="24" width="8.42857142857143" customWidth="1"/>
    <col min="25" max="28" width="6.28571428571429" customWidth="1"/>
    <col min="29" max="31" width="9.57142857142857" customWidth="1"/>
  </cols>
  <sheetData>
    <row r="1" spans="1:31">
      <c r="A1" s="1" t="s">
        <v>0</v>
      </c>
      <c r="B1" s="37" t="s">
        <v>1</v>
      </c>
      <c r="C1" s="37" t="s">
        <v>2</v>
      </c>
      <c r="D1" s="1" t="s">
        <v>3</v>
      </c>
      <c r="E1" s="38" t="s">
        <v>4</v>
      </c>
      <c r="F1" s="39" t="s">
        <v>5</v>
      </c>
      <c r="G1" s="39" t="s">
        <v>6</v>
      </c>
      <c r="H1" s="39" t="s">
        <v>7</v>
      </c>
      <c r="I1" s="37" t="s">
        <v>8</v>
      </c>
      <c r="J1" s="37" t="s">
        <v>9</v>
      </c>
      <c r="K1" s="37" t="s">
        <v>10</v>
      </c>
      <c r="L1" s="37" t="s">
        <v>11</v>
      </c>
      <c r="M1" s="37" t="s">
        <v>12</v>
      </c>
      <c r="N1" s="39" t="s">
        <v>13</v>
      </c>
      <c r="O1" s="37" t="s">
        <v>14</v>
      </c>
      <c r="P1" s="37" t="s">
        <v>15</v>
      </c>
      <c r="Q1" s="67"/>
      <c r="R1" s="1" t="s">
        <v>16</v>
      </c>
      <c r="S1" s="1" t="s">
        <v>3</v>
      </c>
      <c r="T1" s="38" t="s">
        <v>4</v>
      </c>
      <c r="U1" s="68" t="s">
        <v>5</v>
      </c>
      <c r="V1" s="68" t="s">
        <v>6</v>
      </c>
      <c r="W1" s="39" t="s">
        <v>7</v>
      </c>
      <c r="X1" s="37" t="s">
        <v>8</v>
      </c>
      <c r="Y1" s="37" t="s">
        <v>9</v>
      </c>
      <c r="Z1" s="37" t="s">
        <v>10</v>
      </c>
      <c r="AA1" s="37" t="s">
        <v>11</v>
      </c>
      <c r="AB1" s="81" t="s">
        <v>12</v>
      </c>
      <c r="AC1" s="82" t="s">
        <v>17</v>
      </c>
      <c r="AD1" s="82" t="s">
        <v>18</v>
      </c>
      <c r="AE1" s="82" t="s">
        <v>19</v>
      </c>
    </row>
    <row r="2" spans="1:31">
      <c r="A2" s="5">
        <v>41640</v>
      </c>
      <c r="B2" t="s">
        <v>20</v>
      </c>
      <c r="C2" t="s">
        <v>21</v>
      </c>
      <c r="D2" s="40" t="s">
        <v>22</v>
      </c>
      <c r="E2" s="41">
        <v>0</v>
      </c>
      <c r="F2" s="42">
        <v>0</v>
      </c>
      <c r="G2" s="42">
        <v>0</v>
      </c>
      <c r="H2" s="42">
        <v>0</v>
      </c>
      <c r="I2" s="17">
        <v>24</v>
      </c>
      <c r="J2" s="51">
        <v>1</v>
      </c>
      <c r="K2" s="51">
        <v>0</v>
      </c>
      <c r="L2" s="51">
        <v>1</v>
      </c>
      <c r="M2" s="52">
        <f t="shared" ref="M2:M366" si="0">IF((OR(J2=1,K2=1,L2=1)=TRUE),0,1)</f>
        <v>0</v>
      </c>
      <c r="N2" s="18">
        <v>178.2</v>
      </c>
      <c r="O2" t="s">
        <v>23</v>
      </c>
      <c r="P2" s="53"/>
      <c r="R2" s="51">
        <f t="shared" ref="R2:R366" si="1">MONTH(A2)</f>
        <v>1</v>
      </c>
      <c r="T2" s="33"/>
      <c r="AC2" s="30"/>
      <c r="AD2" s="30"/>
      <c r="AE2" s="30"/>
    </row>
    <row r="3" spans="1:31">
      <c r="A3" s="5">
        <f t="shared" ref="A3:A366" si="2">A2+1</f>
        <v>41641</v>
      </c>
      <c r="B3" t="s">
        <v>24</v>
      </c>
      <c r="C3" t="s">
        <v>6</v>
      </c>
      <c r="D3" s="40" t="s">
        <v>25</v>
      </c>
      <c r="E3" s="41">
        <v>0</v>
      </c>
      <c r="F3" s="42">
        <v>0</v>
      </c>
      <c r="G3" s="42">
        <v>5</v>
      </c>
      <c r="H3" s="42">
        <v>0</v>
      </c>
      <c r="I3" s="17">
        <v>0</v>
      </c>
      <c r="J3" s="51">
        <v>0</v>
      </c>
      <c r="K3" s="51">
        <v>1</v>
      </c>
      <c r="L3" s="51">
        <v>0</v>
      </c>
      <c r="M3" s="52">
        <f t="shared" si="0"/>
        <v>0</v>
      </c>
      <c r="N3" s="18">
        <v>177.3</v>
      </c>
      <c r="O3" t="s">
        <v>26</v>
      </c>
      <c r="P3" s="53"/>
      <c r="R3" s="51">
        <f t="shared" si="1"/>
        <v>1</v>
      </c>
      <c r="T3" s="33"/>
      <c r="AC3" s="30"/>
      <c r="AD3" s="30"/>
      <c r="AE3" s="30"/>
    </row>
    <row r="4" spans="1:31">
      <c r="A4" s="5">
        <f t="shared" si="2"/>
        <v>41642</v>
      </c>
      <c r="B4" t="s">
        <v>24</v>
      </c>
      <c r="C4" t="s">
        <v>5</v>
      </c>
      <c r="D4" s="40" t="s">
        <v>27</v>
      </c>
      <c r="E4" s="41">
        <v>0</v>
      </c>
      <c r="F4" s="42">
        <v>50</v>
      </c>
      <c r="G4" s="42">
        <v>0</v>
      </c>
      <c r="H4" s="42">
        <v>0</v>
      </c>
      <c r="I4" s="17">
        <v>0</v>
      </c>
      <c r="J4" s="51">
        <v>0</v>
      </c>
      <c r="K4" s="51">
        <v>1</v>
      </c>
      <c r="L4" s="51">
        <v>0</v>
      </c>
      <c r="M4" s="52">
        <f t="shared" si="0"/>
        <v>0</v>
      </c>
      <c r="N4" s="18">
        <v>177.5</v>
      </c>
      <c r="O4" s="54" t="s">
        <v>28</v>
      </c>
      <c r="P4" s="55"/>
      <c r="R4" s="51">
        <f t="shared" si="1"/>
        <v>1</v>
      </c>
      <c r="T4" s="33"/>
      <c r="AC4" s="30"/>
      <c r="AD4" s="30"/>
      <c r="AE4" s="30"/>
    </row>
    <row r="5" spans="1:31">
      <c r="A5" s="5">
        <f t="shared" si="2"/>
        <v>41643</v>
      </c>
      <c r="B5" t="s">
        <v>29</v>
      </c>
      <c r="C5" t="s">
        <v>29</v>
      </c>
      <c r="D5" s="40" t="s">
        <v>22</v>
      </c>
      <c r="E5" s="41">
        <v>0</v>
      </c>
      <c r="F5" s="42">
        <v>0</v>
      </c>
      <c r="G5" s="42">
        <v>0</v>
      </c>
      <c r="H5" s="42">
        <v>0</v>
      </c>
      <c r="I5" s="17">
        <v>0</v>
      </c>
      <c r="J5" s="51">
        <v>0</v>
      </c>
      <c r="K5" s="51">
        <v>0</v>
      </c>
      <c r="L5" s="51">
        <v>0</v>
      </c>
      <c r="M5" s="52">
        <f t="shared" si="0"/>
        <v>1</v>
      </c>
      <c r="N5" s="18">
        <v>175</v>
      </c>
      <c r="O5" t="s">
        <v>30</v>
      </c>
      <c r="P5" s="53"/>
      <c r="R5" s="51">
        <f t="shared" si="1"/>
        <v>1</v>
      </c>
      <c r="T5" s="33"/>
      <c r="AC5" s="30"/>
      <c r="AD5" s="30"/>
      <c r="AE5" s="30"/>
    </row>
    <row r="6" spans="1:31">
      <c r="A6" s="5">
        <f t="shared" si="2"/>
        <v>41644</v>
      </c>
      <c r="B6" t="s">
        <v>20</v>
      </c>
      <c r="C6" t="s">
        <v>31</v>
      </c>
      <c r="D6" s="40" t="s">
        <v>32</v>
      </c>
      <c r="E6" s="41">
        <v>40</v>
      </c>
      <c r="F6" s="42">
        <v>0</v>
      </c>
      <c r="G6" s="42">
        <v>0</v>
      </c>
      <c r="H6" s="42">
        <v>0</v>
      </c>
      <c r="I6" s="17">
        <v>0</v>
      </c>
      <c r="J6" s="51">
        <v>0</v>
      </c>
      <c r="K6" s="51">
        <v>0</v>
      </c>
      <c r="L6" s="51">
        <v>0</v>
      </c>
      <c r="M6" s="52">
        <f t="shared" si="0"/>
        <v>1</v>
      </c>
      <c r="N6" s="18">
        <v>174.5</v>
      </c>
      <c r="O6" t="s">
        <v>33</v>
      </c>
      <c r="P6" s="53"/>
      <c r="R6" s="51">
        <f t="shared" si="1"/>
        <v>1</v>
      </c>
      <c r="T6" s="33"/>
      <c r="AC6" s="30"/>
      <c r="AD6" s="30"/>
      <c r="AE6" s="30"/>
    </row>
    <row r="7" spans="1:31">
      <c r="A7" s="5">
        <f t="shared" si="2"/>
        <v>41645</v>
      </c>
      <c r="B7" t="s">
        <v>34</v>
      </c>
      <c r="C7" t="s">
        <v>35</v>
      </c>
      <c r="D7" s="40" t="s">
        <v>32</v>
      </c>
      <c r="E7" s="41">
        <v>0</v>
      </c>
      <c r="F7" s="42">
        <v>0</v>
      </c>
      <c r="G7" s="42">
        <v>0</v>
      </c>
      <c r="H7" s="42">
        <v>2.5</v>
      </c>
      <c r="I7" s="17">
        <v>0</v>
      </c>
      <c r="J7" s="51">
        <v>0</v>
      </c>
      <c r="K7" s="51">
        <v>1</v>
      </c>
      <c r="L7" s="51">
        <v>0</v>
      </c>
      <c r="M7" s="52">
        <f t="shared" si="0"/>
        <v>0</v>
      </c>
      <c r="N7" s="18">
        <v>174</v>
      </c>
      <c r="O7" t="s">
        <v>36</v>
      </c>
      <c r="P7" s="53"/>
      <c r="R7" s="51">
        <f t="shared" si="1"/>
        <v>1</v>
      </c>
      <c r="T7" s="33"/>
      <c r="AC7" s="30"/>
      <c r="AD7" s="30"/>
      <c r="AE7" s="30"/>
    </row>
    <row r="8" spans="1:31">
      <c r="A8" s="5">
        <f t="shared" si="2"/>
        <v>41646</v>
      </c>
      <c r="D8" s="40" t="s">
        <v>22</v>
      </c>
      <c r="E8" s="41">
        <v>0</v>
      </c>
      <c r="F8" s="42">
        <v>0</v>
      </c>
      <c r="G8" s="42">
        <v>0</v>
      </c>
      <c r="H8" s="42">
        <v>0</v>
      </c>
      <c r="I8" s="17">
        <v>0</v>
      </c>
      <c r="J8" s="51">
        <v>0</v>
      </c>
      <c r="K8" s="51">
        <v>0</v>
      </c>
      <c r="L8" s="51">
        <v>0</v>
      </c>
      <c r="M8" s="52">
        <f t="shared" si="0"/>
        <v>1</v>
      </c>
      <c r="N8" s="18"/>
      <c r="O8" s="54"/>
      <c r="P8" s="55"/>
      <c r="R8" s="51">
        <f t="shared" si="1"/>
        <v>1</v>
      </c>
      <c r="T8" s="33"/>
      <c r="AC8" s="30"/>
      <c r="AD8" s="30"/>
      <c r="AE8" s="30"/>
    </row>
    <row r="9" spans="1:31">
      <c r="A9" s="5">
        <f t="shared" si="2"/>
        <v>41647</v>
      </c>
      <c r="D9" s="40" t="s">
        <v>22</v>
      </c>
      <c r="E9" s="41">
        <v>0</v>
      </c>
      <c r="F9" s="42">
        <v>0</v>
      </c>
      <c r="G9" s="42">
        <v>0</v>
      </c>
      <c r="H9" s="42">
        <v>0</v>
      </c>
      <c r="I9" s="17">
        <v>0</v>
      </c>
      <c r="J9" s="51">
        <v>0</v>
      </c>
      <c r="K9" s="51">
        <v>0</v>
      </c>
      <c r="L9" s="51">
        <v>0</v>
      </c>
      <c r="M9" s="52">
        <f t="shared" si="0"/>
        <v>1</v>
      </c>
      <c r="N9" s="18"/>
      <c r="P9" s="53"/>
      <c r="R9" s="51">
        <f t="shared" si="1"/>
        <v>1</v>
      </c>
      <c r="T9" s="33"/>
      <c r="AC9" s="30"/>
      <c r="AD9" s="30"/>
      <c r="AE9" s="30"/>
    </row>
    <row r="10" spans="1:31">
      <c r="A10" s="5">
        <f t="shared" si="2"/>
        <v>41648</v>
      </c>
      <c r="D10" s="40" t="s">
        <v>22</v>
      </c>
      <c r="E10" s="41">
        <v>0</v>
      </c>
      <c r="F10" s="42">
        <v>0</v>
      </c>
      <c r="G10" s="42">
        <v>0</v>
      </c>
      <c r="H10" s="42">
        <v>0</v>
      </c>
      <c r="I10" s="17">
        <v>0</v>
      </c>
      <c r="J10" s="51">
        <v>0</v>
      </c>
      <c r="K10" s="51">
        <v>0</v>
      </c>
      <c r="L10" s="51">
        <v>0</v>
      </c>
      <c r="M10" s="52">
        <f t="shared" si="0"/>
        <v>1</v>
      </c>
      <c r="N10" s="18"/>
      <c r="P10" s="53"/>
      <c r="R10" s="51">
        <f t="shared" si="1"/>
        <v>1</v>
      </c>
      <c r="T10" s="33"/>
      <c r="AC10" s="30"/>
      <c r="AD10" s="30"/>
      <c r="AE10" s="30"/>
    </row>
    <row r="11" spans="1:31">
      <c r="A11" s="5">
        <f t="shared" si="2"/>
        <v>41649</v>
      </c>
      <c r="D11" s="40" t="s">
        <v>22</v>
      </c>
      <c r="E11" s="41">
        <v>0</v>
      </c>
      <c r="F11" s="42">
        <v>0</v>
      </c>
      <c r="G11" s="42">
        <v>0</v>
      </c>
      <c r="H11" s="42">
        <v>0</v>
      </c>
      <c r="I11" s="17">
        <v>0</v>
      </c>
      <c r="J11" s="51">
        <v>0</v>
      </c>
      <c r="K11" s="51">
        <v>0</v>
      </c>
      <c r="L11" s="51">
        <v>0</v>
      </c>
      <c r="M11" s="52">
        <f t="shared" si="0"/>
        <v>1</v>
      </c>
      <c r="N11" s="18"/>
      <c r="P11" s="53"/>
      <c r="R11" s="51">
        <f t="shared" si="1"/>
        <v>1</v>
      </c>
      <c r="T11" s="33"/>
      <c r="AC11" s="30"/>
      <c r="AD11" s="30"/>
      <c r="AE11" s="30"/>
    </row>
    <row r="12" spans="1:31">
      <c r="A12" s="5">
        <f t="shared" si="2"/>
        <v>41650</v>
      </c>
      <c r="D12" s="40" t="s">
        <v>22</v>
      </c>
      <c r="E12" s="41">
        <v>0</v>
      </c>
      <c r="F12" s="42">
        <v>0</v>
      </c>
      <c r="G12" s="42">
        <v>0</v>
      </c>
      <c r="H12" s="42">
        <v>0</v>
      </c>
      <c r="I12" s="17">
        <v>0</v>
      </c>
      <c r="J12" s="51">
        <v>0</v>
      </c>
      <c r="K12" s="51">
        <v>0</v>
      </c>
      <c r="L12" s="51">
        <v>0</v>
      </c>
      <c r="M12" s="52">
        <f t="shared" si="0"/>
        <v>1</v>
      </c>
      <c r="N12" s="18"/>
      <c r="O12" s="54"/>
      <c r="P12" s="55"/>
      <c r="R12" s="51">
        <f t="shared" si="1"/>
        <v>1</v>
      </c>
      <c r="T12" s="33"/>
      <c r="AC12" s="30"/>
      <c r="AD12" s="30"/>
      <c r="AE12" s="30"/>
    </row>
    <row r="13" spans="1:31">
      <c r="A13" s="5">
        <f t="shared" si="2"/>
        <v>41651</v>
      </c>
      <c r="D13" s="40" t="s">
        <v>22</v>
      </c>
      <c r="E13" s="41">
        <v>0</v>
      </c>
      <c r="F13" s="42">
        <v>0</v>
      </c>
      <c r="G13" s="42">
        <v>0</v>
      </c>
      <c r="H13" s="42">
        <v>0</v>
      </c>
      <c r="I13" s="17">
        <v>0</v>
      </c>
      <c r="J13" s="51">
        <v>0</v>
      </c>
      <c r="K13" s="51">
        <v>0</v>
      </c>
      <c r="L13" s="51">
        <v>0</v>
      </c>
      <c r="M13" s="52">
        <f t="shared" si="0"/>
        <v>1</v>
      </c>
      <c r="N13" s="18"/>
      <c r="P13" s="53"/>
      <c r="R13" s="51">
        <f t="shared" si="1"/>
        <v>1</v>
      </c>
      <c r="T13" s="33"/>
      <c r="AC13" s="30"/>
      <c r="AD13" s="30"/>
      <c r="AE13" s="30"/>
    </row>
    <row r="14" spans="1:31">
      <c r="A14" s="5">
        <f t="shared" si="2"/>
        <v>41652</v>
      </c>
      <c r="D14" s="40" t="s">
        <v>22</v>
      </c>
      <c r="E14" s="41">
        <v>0</v>
      </c>
      <c r="F14" s="42">
        <v>0</v>
      </c>
      <c r="G14" s="42">
        <v>0</v>
      </c>
      <c r="H14" s="42">
        <v>0</v>
      </c>
      <c r="I14" s="17">
        <v>0</v>
      </c>
      <c r="J14" s="51">
        <v>0</v>
      </c>
      <c r="K14" s="51">
        <v>0</v>
      </c>
      <c r="L14" s="51">
        <v>0</v>
      </c>
      <c r="M14" s="52">
        <f t="shared" si="0"/>
        <v>1</v>
      </c>
      <c r="N14" s="18"/>
      <c r="P14" s="53"/>
      <c r="R14" s="51">
        <f t="shared" si="1"/>
        <v>1</v>
      </c>
      <c r="T14" s="33"/>
      <c r="AC14" s="30"/>
      <c r="AD14" s="30"/>
      <c r="AE14" s="30"/>
    </row>
    <row r="15" spans="1:31">
      <c r="A15" s="5">
        <f t="shared" si="2"/>
        <v>41653</v>
      </c>
      <c r="D15" s="40" t="s">
        <v>22</v>
      </c>
      <c r="E15" s="41">
        <v>0</v>
      </c>
      <c r="F15" s="42">
        <v>0</v>
      </c>
      <c r="G15" s="42">
        <v>0</v>
      </c>
      <c r="H15" s="42">
        <v>0</v>
      </c>
      <c r="I15" s="17">
        <v>0</v>
      </c>
      <c r="J15" s="51">
        <v>0</v>
      </c>
      <c r="K15" s="51">
        <v>0</v>
      </c>
      <c r="L15" s="51">
        <v>0</v>
      </c>
      <c r="M15" s="52">
        <f t="shared" si="0"/>
        <v>1</v>
      </c>
      <c r="N15" s="18"/>
      <c r="O15" s="54"/>
      <c r="P15" s="53"/>
      <c r="R15" s="51">
        <f t="shared" si="1"/>
        <v>1</v>
      </c>
      <c r="T15" s="33"/>
      <c r="AC15" s="30"/>
      <c r="AD15" s="30"/>
      <c r="AE15" s="30"/>
    </row>
    <row r="16" spans="1:31">
      <c r="A16" s="5">
        <f t="shared" si="2"/>
        <v>41654</v>
      </c>
      <c r="D16" s="40" t="s">
        <v>22</v>
      </c>
      <c r="E16" s="41">
        <v>0</v>
      </c>
      <c r="F16" s="42">
        <v>0</v>
      </c>
      <c r="G16" s="42">
        <v>0</v>
      </c>
      <c r="H16" s="42">
        <v>0</v>
      </c>
      <c r="I16" s="17">
        <v>0</v>
      </c>
      <c r="J16" s="51">
        <v>0</v>
      </c>
      <c r="K16" s="51">
        <v>0</v>
      </c>
      <c r="L16" s="51">
        <v>0</v>
      </c>
      <c r="M16" s="52">
        <f t="shared" si="0"/>
        <v>1</v>
      </c>
      <c r="N16" s="18"/>
      <c r="P16" s="53"/>
      <c r="R16" s="51">
        <f t="shared" si="1"/>
        <v>1</v>
      </c>
      <c r="T16" s="33"/>
      <c r="AC16" s="30"/>
      <c r="AD16" s="30"/>
      <c r="AE16" s="30"/>
    </row>
    <row r="17" spans="1:31">
      <c r="A17" s="5">
        <f t="shared" si="2"/>
        <v>41655</v>
      </c>
      <c r="D17" s="40" t="s">
        <v>22</v>
      </c>
      <c r="E17" s="41">
        <v>0</v>
      </c>
      <c r="F17" s="42">
        <v>0</v>
      </c>
      <c r="G17" s="42">
        <v>0</v>
      </c>
      <c r="H17" s="42">
        <v>0</v>
      </c>
      <c r="I17" s="17">
        <v>0</v>
      </c>
      <c r="J17" s="51">
        <v>0</v>
      </c>
      <c r="K17" s="51">
        <v>0</v>
      </c>
      <c r="L17" s="51">
        <v>0</v>
      </c>
      <c r="M17" s="52">
        <f t="shared" si="0"/>
        <v>1</v>
      </c>
      <c r="N17" s="18"/>
      <c r="O17" s="54"/>
      <c r="P17" s="55"/>
      <c r="R17" s="51">
        <f t="shared" si="1"/>
        <v>1</v>
      </c>
      <c r="T17" s="33"/>
      <c r="AC17" s="30"/>
      <c r="AD17" s="30"/>
      <c r="AE17" s="30"/>
    </row>
    <row r="18" spans="1:31">
      <c r="A18" s="5">
        <f t="shared" si="2"/>
        <v>41656</v>
      </c>
      <c r="D18" s="40" t="s">
        <v>22</v>
      </c>
      <c r="E18" s="41">
        <v>0</v>
      </c>
      <c r="F18" s="42">
        <v>0</v>
      </c>
      <c r="G18" s="42">
        <v>0</v>
      </c>
      <c r="H18" s="42">
        <v>0</v>
      </c>
      <c r="I18" s="17">
        <v>0</v>
      </c>
      <c r="J18" s="51">
        <v>0</v>
      </c>
      <c r="K18" s="51">
        <v>0</v>
      </c>
      <c r="L18" s="51">
        <v>0</v>
      </c>
      <c r="M18" s="52">
        <f t="shared" si="0"/>
        <v>1</v>
      </c>
      <c r="N18" s="18"/>
      <c r="P18" s="53"/>
      <c r="R18" s="51">
        <f t="shared" si="1"/>
        <v>1</v>
      </c>
      <c r="T18" s="33"/>
      <c r="AC18" s="30"/>
      <c r="AD18" s="30"/>
      <c r="AE18" s="30"/>
    </row>
    <row r="19" spans="1:31">
      <c r="A19" s="5">
        <f t="shared" si="2"/>
        <v>41657</v>
      </c>
      <c r="D19" s="40" t="s">
        <v>22</v>
      </c>
      <c r="E19" s="41">
        <v>0</v>
      </c>
      <c r="F19" s="42">
        <v>0</v>
      </c>
      <c r="G19" s="42">
        <v>0</v>
      </c>
      <c r="H19" s="42">
        <v>0</v>
      </c>
      <c r="I19" s="17">
        <v>0</v>
      </c>
      <c r="J19" s="51">
        <v>0</v>
      </c>
      <c r="K19" s="51">
        <v>0</v>
      </c>
      <c r="L19" s="51">
        <v>0</v>
      </c>
      <c r="M19" s="52">
        <f t="shared" si="0"/>
        <v>1</v>
      </c>
      <c r="N19" s="18"/>
      <c r="P19" s="53"/>
      <c r="R19" s="51">
        <f t="shared" si="1"/>
        <v>1</v>
      </c>
      <c r="T19" s="33"/>
      <c r="AC19" s="30"/>
      <c r="AD19" s="30"/>
      <c r="AE19" s="30"/>
    </row>
    <row r="20" spans="1:31">
      <c r="A20" s="5">
        <f t="shared" si="2"/>
        <v>41658</v>
      </c>
      <c r="D20" s="40" t="s">
        <v>22</v>
      </c>
      <c r="E20" s="41">
        <v>0</v>
      </c>
      <c r="F20" s="42">
        <v>0</v>
      </c>
      <c r="G20" s="42">
        <v>0</v>
      </c>
      <c r="H20" s="42">
        <v>0</v>
      </c>
      <c r="I20" s="17">
        <v>0</v>
      </c>
      <c r="J20" s="51">
        <v>0</v>
      </c>
      <c r="K20" s="51">
        <v>0</v>
      </c>
      <c r="L20" s="51">
        <v>0</v>
      </c>
      <c r="M20" s="52">
        <f t="shared" si="0"/>
        <v>1</v>
      </c>
      <c r="N20" s="18"/>
      <c r="P20" s="53"/>
      <c r="R20" s="51">
        <f t="shared" si="1"/>
        <v>1</v>
      </c>
      <c r="T20" s="33"/>
      <c r="AC20" s="30"/>
      <c r="AD20" s="30"/>
      <c r="AE20" s="30"/>
    </row>
    <row r="21" spans="1:31">
      <c r="A21" s="5">
        <f t="shared" si="2"/>
        <v>41659</v>
      </c>
      <c r="D21" s="40" t="s">
        <v>22</v>
      </c>
      <c r="E21" s="41">
        <v>0</v>
      </c>
      <c r="F21" s="42">
        <v>0</v>
      </c>
      <c r="G21" s="42">
        <v>0</v>
      </c>
      <c r="H21" s="42">
        <v>0</v>
      </c>
      <c r="I21" s="17">
        <v>0</v>
      </c>
      <c r="J21" s="51">
        <v>0</v>
      </c>
      <c r="K21" s="51">
        <v>0</v>
      </c>
      <c r="L21" s="51">
        <v>0</v>
      </c>
      <c r="M21" s="52">
        <f t="shared" si="0"/>
        <v>1</v>
      </c>
      <c r="N21" s="18"/>
      <c r="O21" s="54"/>
      <c r="P21" s="55"/>
      <c r="R21" s="51">
        <f t="shared" si="1"/>
        <v>1</v>
      </c>
      <c r="T21" s="33"/>
      <c r="AC21" s="30"/>
      <c r="AD21" s="30"/>
      <c r="AE21" s="30"/>
    </row>
    <row r="22" spans="1:31">
      <c r="A22" s="5">
        <f t="shared" si="2"/>
        <v>41660</v>
      </c>
      <c r="D22" s="40" t="s">
        <v>22</v>
      </c>
      <c r="E22" s="41">
        <v>0</v>
      </c>
      <c r="F22" s="42">
        <v>0</v>
      </c>
      <c r="G22" s="42">
        <v>0</v>
      </c>
      <c r="H22" s="42">
        <v>0</v>
      </c>
      <c r="I22" s="17">
        <v>0</v>
      </c>
      <c r="J22" s="51">
        <v>0</v>
      </c>
      <c r="K22" s="51">
        <v>0</v>
      </c>
      <c r="L22" s="51">
        <v>0</v>
      </c>
      <c r="M22" s="52">
        <f t="shared" si="0"/>
        <v>1</v>
      </c>
      <c r="N22" s="18"/>
      <c r="P22" s="53"/>
      <c r="R22" s="51">
        <f t="shared" si="1"/>
        <v>1</v>
      </c>
      <c r="T22" s="33"/>
      <c r="AC22" s="30"/>
      <c r="AD22" s="30"/>
      <c r="AE22" s="30"/>
    </row>
    <row r="23" spans="1:31">
      <c r="A23" s="5">
        <f t="shared" si="2"/>
        <v>41661</v>
      </c>
      <c r="D23" s="40" t="s">
        <v>22</v>
      </c>
      <c r="E23" s="41">
        <v>0</v>
      </c>
      <c r="F23" s="42">
        <v>0</v>
      </c>
      <c r="G23" s="42">
        <v>0</v>
      </c>
      <c r="H23" s="42">
        <v>0</v>
      </c>
      <c r="I23" s="17">
        <v>0</v>
      </c>
      <c r="J23" s="51">
        <v>0</v>
      </c>
      <c r="K23" s="51">
        <v>0</v>
      </c>
      <c r="L23" s="51">
        <v>0</v>
      </c>
      <c r="M23" s="52">
        <f t="shared" si="0"/>
        <v>1</v>
      </c>
      <c r="N23" s="18"/>
      <c r="P23" s="53"/>
      <c r="R23" s="51">
        <f t="shared" si="1"/>
        <v>1</v>
      </c>
      <c r="T23" s="33"/>
      <c r="AC23" s="30"/>
      <c r="AD23" s="30"/>
      <c r="AE23" s="30"/>
    </row>
    <row r="24" spans="1:31">
      <c r="A24" s="5">
        <f t="shared" si="2"/>
        <v>41662</v>
      </c>
      <c r="D24" s="40" t="s">
        <v>22</v>
      </c>
      <c r="E24" s="41">
        <v>0</v>
      </c>
      <c r="F24" s="42">
        <v>0</v>
      </c>
      <c r="G24" s="42">
        <v>0</v>
      </c>
      <c r="H24" s="42">
        <v>0</v>
      </c>
      <c r="I24" s="17">
        <v>0</v>
      </c>
      <c r="J24" s="51">
        <v>0</v>
      </c>
      <c r="K24" s="51">
        <v>0</v>
      </c>
      <c r="L24" s="51">
        <v>0</v>
      </c>
      <c r="M24" s="52">
        <f t="shared" si="0"/>
        <v>1</v>
      </c>
      <c r="N24" s="18"/>
      <c r="O24" s="54"/>
      <c r="P24" s="53"/>
      <c r="R24" s="51">
        <f t="shared" si="1"/>
        <v>1</v>
      </c>
      <c r="T24" s="33"/>
      <c r="AC24" s="30"/>
      <c r="AD24" s="30"/>
      <c r="AE24" s="30"/>
    </row>
    <row r="25" spans="1:31">
      <c r="A25" s="5">
        <f t="shared" si="2"/>
        <v>41663</v>
      </c>
      <c r="D25" s="40" t="s">
        <v>22</v>
      </c>
      <c r="E25" s="41">
        <v>0</v>
      </c>
      <c r="F25" s="42">
        <v>0</v>
      </c>
      <c r="G25" s="42">
        <v>0</v>
      </c>
      <c r="H25" s="42">
        <v>0</v>
      </c>
      <c r="I25" s="17">
        <v>0</v>
      </c>
      <c r="J25" s="51">
        <v>0</v>
      </c>
      <c r="K25" s="51">
        <v>0</v>
      </c>
      <c r="L25" s="51">
        <v>0</v>
      </c>
      <c r="M25" s="52">
        <f t="shared" si="0"/>
        <v>1</v>
      </c>
      <c r="N25" s="18"/>
      <c r="O25" s="54"/>
      <c r="P25" s="55"/>
      <c r="R25" s="51">
        <f t="shared" si="1"/>
        <v>1</v>
      </c>
      <c r="T25" s="33"/>
      <c r="AC25" s="30"/>
      <c r="AD25" s="30"/>
      <c r="AE25" s="30"/>
    </row>
    <row r="26" spans="1:31">
      <c r="A26" s="5">
        <f t="shared" si="2"/>
        <v>41664</v>
      </c>
      <c r="D26" s="40" t="s">
        <v>22</v>
      </c>
      <c r="E26" s="41">
        <v>0</v>
      </c>
      <c r="F26" s="42">
        <v>0</v>
      </c>
      <c r="G26" s="42">
        <v>0</v>
      </c>
      <c r="H26" s="42">
        <v>0</v>
      </c>
      <c r="I26" s="17">
        <v>0</v>
      </c>
      <c r="J26" s="51">
        <v>0</v>
      </c>
      <c r="K26" s="51">
        <v>0</v>
      </c>
      <c r="L26" s="51">
        <v>0</v>
      </c>
      <c r="M26" s="52">
        <f t="shared" si="0"/>
        <v>1</v>
      </c>
      <c r="N26" s="18"/>
      <c r="P26" s="53"/>
      <c r="R26" s="51">
        <f t="shared" si="1"/>
        <v>1</v>
      </c>
      <c r="T26" s="33"/>
      <c r="AC26" s="30"/>
      <c r="AD26" s="30"/>
      <c r="AE26" s="30"/>
    </row>
    <row r="27" spans="1:31">
      <c r="A27" s="5">
        <f t="shared" si="2"/>
        <v>41665</v>
      </c>
      <c r="D27" s="40" t="s">
        <v>22</v>
      </c>
      <c r="E27" s="41">
        <v>0</v>
      </c>
      <c r="F27" s="42">
        <v>0</v>
      </c>
      <c r="G27" s="42">
        <v>0</v>
      </c>
      <c r="H27" s="42">
        <v>0</v>
      </c>
      <c r="I27" s="17">
        <v>0</v>
      </c>
      <c r="J27" s="51">
        <v>0</v>
      </c>
      <c r="K27" s="51">
        <v>0</v>
      </c>
      <c r="L27" s="51">
        <v>0</v>
      </c>
      <c r="M27" s="52">
        <f t="shared" si="0"/>
        <v>1</v>
      </c>
      <c r="N27" s="18"/>
      <c r="P27" s="53"/>
      <c r="R27" s="51">
        <f t="shared" si="1"/>
        <v>1</v>
      </c>
      <c r="T27" s="33"/>
      <c r="AC27" s="30"/>
      <c r="AD27" s="30"/>
      <c r="AE27" s="30"/>
    </row>
    <row r="28" spans="1:31">
      <c r="A28" s="5">
        <f t="shared" si="2"/>
        <v>41666</v>
      </c>
      <c r="D28" s="40" t="s">
        <v>22</v>
      </c>
      <c r="E28" s="41">
        <v>0</v>
      </c>
      <c r="F28" s="42">
        <v>0</v>
      </c>
      <c r="G28" s="42">
        <v>0</v>
      </c>
      <c r="H28" s="42">
        <v>0</v>
      </c>
      <c r="I28" s="17">
        <v>0</v>
      </c>
      <c r="J28" s="51">
        <v>0</v>
      </c>
      <c r="K28" s="51">
        <v>0</v>
      </c>
      <c r="L28" s="51">
        <v>0</v>
      </c>
      <c r="M28" s="52">
        <f t="shared" si="0"/>
        <v>1</v>
      </c>
      <c r="N28" s="18"/>
      <c r="P28" s="53"/>
      <c r="R28" s="51">
        <f t="shared" si="1"/>
        <v>1</v>
      </c>
      <c r="T28" s="33"/>
      <c r="AC28" s="30"/>
      <c r="AD28" s="30"/>
      <c r="AE28" s="30"/>
    </row>
    <row r="29" spans="1:31">
      <c r="A29" s="5">
        <f t="shared" si="2"/>
        <v>41667</v>
      </c>
      <c r="D29" s="40" t="s">
        <v>22</v>
      </c>
      <c r="E29" s="41">
        <v>0</v>
      </c>
      <c r="F29" s="42">
        <v>0</v>
      </c>
      <c r="G29" s="42">
        <v>0</v>
      </c>
      <c r="H29" s="42">
        <v>0</v>
      </c>
      <c r="I29" s="17">
        <v>0</v>
      </c>
      <c r="J29" s="51">
        <v>0</v>
      </c>
      <c r="K29" s="51">
        <v>0</v>
      </c>
      <c r="L29" s="51">
        <v>0</v>
      </c>
      <c r="M29" s="52">
        <f t="shared" si="0"/>
        <v>1</v>
      </c>
      <c r="N29" s="18"/>
      <c r="O29" s="54"/>
      <c r="P29" s="55"/>
      <c r="R29" s="51">
        <f t="shared" si="1"/>
        <v>1</v>
      </c>
      <c r="T29" s="33"/>
      <c r="AC29" s="30"/>
      <c r="AD29" s="30"/>
      <c r="AE29" s="30"/>
    </row>
    <row r="30" spans="1:31">
      <c r="A30" s="5">
        <f t="shared" si="2"/>
        <v>41668</v>
      </c>
      <c r="D30" s="40" t="s">
        <v>22</v>
      </c>
      <c r="E30" s="41">
        <v>0</v>
      </c>
      <c r="F30" s="42">
        <v>0</v>
      </c>
      <c r="G30" s="42">
        <v>0</v>
      </c>
      <c r="H30" s="42">
        <v>0</v>
      </c>
      <c r="I30" s="17">
        <v>0</v>
      </c>
      <c r="J30" s="51">
        <v>0</v>
      </c>
      <c r="K30" s="51">
        <v>0</v>
      </c>
      <c r="L30" s="51">
        <v>0</v>
      </c>
      <c r="M30" s="52">
        <f t="shared" si="0"/>
        <v>1</v>
      </c>
      <c r="N30" s="18"/>
      <c r="O30" s="54"/>
      <c r="P30" s="53"/>
      <c r="R30" s="51">
        <f t="shared" si="1"/>
        <v>1</v>
      </c>
      <c r="S30" s="69"/>
      <c r="T30" s="70"/>
      <c r="U30" s="71"/>
      <c r="V30" s="71"/>
      <c r="W30" s="71"/>
      <c r="X30" s="70"/>
      <c r="Y30" s="83"/>
      <c r="Z30" s="83"/>
      <c r="AA30" s="83"/>
      <c r="AB30" s="84"/>
      <c r="AC30" s="30"/>
      <c r="AD30" s="30"/>
      <c r="AE30" s="30"/>
    </row>
    <row r="31" spans="1:31">
      <c r="A31" s="5">
        <f t="shared" si="2"/>
        <v>41669</v>
      </c>
      <c r="D31" s="40" t="s">
        <v>22</v>
      </c>
      <c r="E31" s="41">
        <v>0</v>
      </c>
      <c r="F31" s="42">
        <v>0</v>
      </c>
      <c r="G31" s="42">
        <v>0</v>
      </c>
      <c r="H31" s="42">
        <v>0</v>
      </c>
      <c r="I31" s="17">
        <v>0</v>
      </c>
      <c r="J31" s="51">
        <v>0</v>
      </c>
      <c r="K31" s="51">
        <v>0</v>
      </c>
      <c r="L31" s="51">
        <v>0</v>
      </c>
      <c r="M31" s="52">
        <f t="shared" si="0"/>
        <v>1</v>
      </c>
      <c r="N31" s="18"/>
      <c r="O31" s="54"/>
      <c r="P31" s="53"/>
      <c r="R31" s="51">
        <f t="shared" si="1"/>
        <v>1</v>
      </c>
      <c r="T31" s="33"/>
      <c r="AC31" s="30"/>
      <c r="AD31" s="30"/>
      <c r="AE31" s="30"/>
    </row>
    <row r="32" spans="1:31">
      <c r="A32" s="8">
        <f t="shared" si="2"/>
        <v>41670</v>
      </c>
      <c r="B32" s="43"/>
      <c r="C32" s="43"/>
      <c r="D32" s="44" t="s">
        <v>22</v>
      </c>
      <c r="E32" s="45">
        <v>0</v>
      </c>
      <c r="F32" s="46">
        <v>0</v>
      </c>
      <c r="G32" s="46">
        <v>0</v>
      </c>
      <c r="H32" s="46">
        <v>0</v>
      </c>
      <c r="I32" s="56">
        <v>0</v>
      </c>
      <c r="J32" s="57">
        <v>0</v>
      </c>
      <c r="K32" s="57">
        <v>0</v>
      </c>
      <c r="L32" s="57">
        <v>0</v>
      </c>
      <c r="M32" s="58">
        <f t="shared" si="0"/>
        <v>1</v>
      </c>
      <c r="N32" s="59"/>
      <c r="O32" s="43"/>
      <c r="P32" s="60"/>
      <c r="Q32" s="72"/>
      <c r="R32" s="57">
        <f t="shared" si="1"/>
        <v>1</v>
      </c>
      <c r="S32" s="73">
        <f t="shared" ref="S32:X32" si="3">SUM(D2:D32)</f>
        <v>0</v>
      </c>
      <c r="T32" s="74">
        <f t="shared" si="3"/>
        <v>40</v>
      </c>
      <c r="U32" s="75">
        <f t="shared" si="3"/>
        <v>50</v>
      </c>
      <c r="V32" s="75">
        <f t="shared" si="3"/>
        <v>5</v>
      </c>
      <c r="W32" s="75">
        <f t="shared" si="3"/>
        <v>2.5</v>
      </c>
      <c r="X32" s="76">
        <f t="shared" si="3"/>
        <v>24</v>
      </c>
      <c r="Y32" s="85">
        <f ca="1" t="shared" ref="Y32:AA32" si="4">IF(AND((MONTH(TODAY())=MONTH($A32)),YEAR(TODAY())=YEAR($A32)),(SUM(J2:J32)/(DAY(TODAY()))),(SUM(J2:J32)/DAY(EOMONTH($A32,0))))</f>
        <v>0.032258064516129</v>
      </c>
      <c r="Z32" s="85">
        <f ca="1" t="shared" si="4"/>
        <v>0.0967741935483871</v>
      </c>
      <c r="AA32" s="85">
        <f ca="1" t="shared" si="4"/>
        <v>0.032258064516129</v>
      </c>
      <c r="AB32" s="86">
        <f ca="1">IF(AND((MONTH(TODAY())=MONTH($A32)),YEAR(TODAY())=YEAR($A32)),((((DAY(EOMONTH($A32,0))-SUM(M2:M32))-(DAY(TODAY())))/(DAY(TODAY())))*-1),(SUM(M2:M32)/DAY(EOMONTH($A32,0))))</f>
        <v>0.870967741935484</v>
      </c>
      <c r="AC32" s="87">
        <f>IFERROR(AVERAGE(N2:N32),"")</f>
        <v>176.083333333333</v>
      </c>
      <c r="AD32" s="87">
        <f>IF(MAX(N2:N32),MAX(N2:N32),"")</f>
        <v>178.2</v>
      </c>
      <c r="AE32" s="87">
        <f>IF(MIN(N2:N32),MIN(N2:N32),"")</f>
        <v>174</v>
      </c>
    </row>
    <row r="33" spans="1:31">
      <c r="A33" s="11">
        <f t="shared" si="2"/>
        <v>41671</v>
      </c>
      <c r="B33" s="47"/>
      <c r="C33" s="47"/>
      <c r="D33" s="48" t="s">
        <v>22</v>
      </c>
      <c r="E33" s="49">
        <v>0</v>
      </c>
      <c r="F33" s="50">
        <v>0</v>
      </c>
      <c r="G33" s="50">
        <v>0</v>
      </c>
      <c r="H33" s="50">
        <v>0</v>
      </c>
      <c r="I33" s="61">
        <v>0</v>
      </c>
      <c r="J33" s="62">
        <v>0</v>
      </c>
      <c r="K33" s="62">
        <v>0</v>
      </c>
      <c r="L33" s="62">
        <v>0</v>
      </c>
      <c r="M33" s="63">
        <f t="shared" si="0"/>
        <v>1</v>
      </c>
      <c r="N33" s="64"/>
      <c r="O33" s="47"/>
      <c r="P33" s="65"/>
      <c r="Q33" s="61"/>
      <c r="R33" s="62">
        <f t="shared" si="1"/>
        <v>2</v>
      </c>
      <c r="S33" s="77"/>
      <c r="T33" s="78"/>
      <c r="U33" s="79"/>
      <c r="V33" s="79"/>
      <c r="W33" s="79"/>
      <c r="X33" s="78"/>
      <c r="Y33" s="88"/>
      <c r="Z33" s="88"/>
      <c r="AA33" s="88"/>
      <c r="AB33" s="89"/>
      <c r="AC33" s="90"/>
      <c r="AD33" s="90"/>
      <c r="AE33" s="90"/>
    </row>
    <row r="34" spans="1:31">
      <c r="A34" s="5">
        <f t="shared" si="2"/>
        <v>41672</v>
      </c>
      <c r="D34" s="40" t="s">
        <v>22</v>
      </c>
      <c r="E34" s="41">
        <v>0</v>
      </c>
      <c r="F34" s="42">
        <v>0</v>
      </c>
      <c r="G34" s="42">
        <v>0</v>
      </c>
      <c r="H34" s="42">
        <v>0</v>
      </c>
      <c r="I34" s="17">
        <v>0</v>
      </c>
      <c r="J34" s="51">
        <v>0</v>
      </c>
      <c r="K34" s="51">
        <v>0</v>
      </c>
      <c r="L34" s="51">
        <v>0</v>
      </c>
      <c r="M34" s="52">
        <f t="shared" si="0"/>
        <v>1</v>
      </c>
      <c r="N34" s="18"/>
      <c r="O34" s="54"/>
      <c r="P34" s="55"/>
      <c r="R34" s="51">
        <f t="shared" si="1"/>
        <v>2</v>
      </c>
      <c r="T34" s="33"/>
      <c r="AC34" s="30"/>
      <c r="AD34" s="30"/>
      <c r="AE34" s="30"/>
    </row>
    <row r="35" spans="1:31">
      <c r="A35" s="5">
        <f t="shared" si="2"/>
        <v>41673</v>
      </c>
      <c r="D35" s="40" t="s">
        <v>22</v>
      </c>
      <c r="E35" s="41">
        <v>0</v>
      </c>
      <c r="F35" s="42">
        <v>0</v>
      </c>
      <c r="G35" s="42">
        <v>0</v>
      </c>
      <c r="H35" s="42">
        <v>0</v>
      </c>
      <c r="I35" s="17">
        <v>0</v>
      </c>
      <c r="J35" s="51">
        <v>0</v>
      </c>
      <c r="K35" s="51">
        <v>0</v>
      </c>
      <c r="L35" s="51">
        <v>0</v>
      </c>
      <c r="M35" s="52">
        <f t="shared" si="0"/>
        <v>1</v>
      </c>
      <c r="N35" s="18"/>
      <c r="P35" s="53"/>
      <c r="R35" s="51">
        <f t="shared" si="1"/>
        <v>2</v>
      </c>
      <c r="T35" s="33"/>
      <c r="AC35" s="30"/>
      <c r="AD35" s="30"/>
      <c r="AE35" s="30"/>
    </row>
    <row r="36" spans="1:31">
      <c r="A36" s="5">
        <f t="shared" si="2"/>
        <v>41674</v>
      </c>
      <c r="D36" s="40" t="s">
        <v>22</v>
      </c>
      <c r="E36" s="41">
        <v>0</v>
      </c>
      <c r="F36" s="42">
        <v>0</v>
      </c>
      <c r="G36" s="42">
        <v>0</v>
      </c>
      <c r="H36" s="42">
        <v>0</v>
      </c>
      <c r="I36" s="17">
        <v>0</v>
      </c>
      <c r="J36" s="51">
        <v>0</v>
      </c>
      <c r="K36" s="51">
        <v>0</v>
      </c>
      <c r="L36" s="51">
        <v>0</v>
      </c>
      <c r="M36" s="52">
        <f t="shared" si="0"/>
        <v>1</v>
      </c>
      <c r="N36" s="18"/>
      <c r="P36" s="53"/>
      <c r="R36" s="51">
        <f t="shared" si="1"/>
        <v>2</v>
      </c>
      <c r="T36" s="33"/>
      <c r="AC36" s="30"/>
      <c r="AD36" s="30"/>
      <c r="AE36" s="30"/>
    </row>
    <row r="37" spans="1:31">
      <c r="A37" s="5">
        <f t="shared" si="2"/>
        <v>41675</v>
      </c>
      <c r="D37" s="40" t="s">
        <v>22</v>
      </c>
      <c r="E37" s="41">
        <v>0</v>
      </c>
      <c r="F37" s="42">
        <v>0</v>
      </c>
      <c r="G37" s="42">
        <v>0</v>
      </c>
      <c r="H37" s="42">
        <v>0</v>
      </c>
      <c r="I37" s="17">
        <v>0</v>
      </c>
      <c r="J37" s="51">
        <v>0</v>
      </c>
      <c r="K37" s="51">
        <v>0</v>
      </c>
      <c r="L37" s="51">
        <v>0</v>
      </c>
      <c r="M37" s="52">
        <f t="shared" si="0"/>
        <v>1</v>
      </c>
      <c r="N37" s="18"/>
      <c r="O37" s="54"/>
      <c r="P37" s="53"/>
      <c r="R37" s="51">
        <f t="shared" si="1"/>
        <v>2</v>
      </c>
      <c r="T37" s="33"/>
      <c r="AC37" s="30"/>
      <c r="AD37" s="30"/>
      <c r="AE37" s="30"/>
    </row>
    <row r="38" spans="1:31">
      <c r="A38" s="5">
        <f t="shared" si="2"/>
        <v>41676</v>
      </c>
      <c r="D38" s="40" t="s">
        <v>22</v>
      </c>
      <c r="E38" s="41">
        <v>0</v>
      </c>
      <c r="F38" s="42">
        <v>0</v>
      </c>
      <c r="G38" s="42">
        <v>0</v>
      </c>
      <c r="H38" s="42">
        <v>0</v>
      </c>
      <c r="I38" s="17">
        <v>0</v>
      </c>
      <c r="J38" s="51">
        <v>0</v>
      </c>
      <c r="K38" s="51">
        <v>0</v>
      </c>
      <c r="L38" s="51">
        <v>0</v>
      </c>
      <c r="M38" s="52">
        <f t="shared" si="0"/>
        <v>1</v>
      </c>
      <c r="N38" s="18"/>
      <c r="P38" s="53"/>
      <c r="R38" s="51">
        <f t="shared" si="1"/>
        <v>2</v>
      </c>
      <c r="T38" s="33"/>
      <c r="AC38" s="30"/>
      <c r="AD38" s="30"/>
      <c r="AE38" s="30"/>
    </row>
    <row r="39" spans="1:31">
      <c r="A39" s="5">
        <f t="shared" si="2"/>
        <v>41677</v>
      </c>
      <c r="D39" s="40" t="s">
        <v>22</v>
      </c>
      <c r="E39" s="41">
        <v>0</v>
      </c>
      <c r="F39" s="42">
        <v>0</v>
      </c>
      <c r="G39" s="42">
        <v>0</v>
      </c>
      <c r="H39" s="42">
        <v>0</v>
      </c>
      <c r="I39" s="17">
        <v>0</v>
      </c>
      <c r="J39" s="51">
        <v>0</v>
      </c>
      <c r="K39" s="51">
        <v>0</v>
      </c>
      <c r="L39" s="51">
        <v>0</v>
      </c>
      <c r="M39" s="52">
        <f t="shared" si="0"/>
        <v>1</v>
      </c>
      <c r="N39" s="18"/>
      <c r="P39" s="53"/>
      <c r="R39" s="51">
        <f t="shared" si="1"/>
        <v>2</v>
      </c>
      <c r="T39" s="33"/>
      <c r="AC39" s="30"/>
      <c r="AD39" s="30"/>
      <c r="AE39" s="30"/>
    </row>
    <row r="40" spans="1:31">
      <c r="A40" s="5">
        <f t="shared" si="2"/>
        <v>41678</v>
      </c>
      <c r="D40" s="40" t="s">
        <v>22</v>
      </c>
      <c r="E40" s="41">
        <v>0</v>
      </c>
      <c r="F40" s="42">
        <v>0</v>
      </c>
      <c r="G40" s="42">
        <v>0</v>
      </c>
      <c r="H40" s="42">
        <v>0</v>
      </c>
      <c r="I40" s="17">
        <v>0</v>
      </c>
      <c r="J40" s="51">
        <v>0</v>
      </c>
      <c r="K40" s="51">
        <v>0</v>
      </c>
      <c r="L40" s="51">
        <v>0</v>
      </c>
      <c r="M40" s="52">
        <f t="shared" si="0"/>
        <v>1</v>
      </c>
      <c r="N40" s="18"/>
      <c r="P40" s="53"/>
      <c r="R40" s="51">
        <f t="shared" si="1"/>
        <v>2</v>
      </c>
      <c r="T40" s="33"/>
      <c r="AC40" s="30"/>
      <c r="AD40" s="30"/>
      <c r="AE40" s="30"/>
    </row>
    <row r="41" spans="1:31">
      <c r="A41" s="5">
        <f t="shared" si="2"/>
        <v>41679</v>
      </c>
      <c r="D41" s="40" t="s">
        <v>22</v>
      </c>
      <c r="E41" s="41">
        <v>0</v>
      </c>
      <c r="F41" s="42">
        <v>0</v>
      </c>
      <c r="G41" s="42">
        <v>0</v>
      </c>
      <c r="H41" s="42">
        <v>0</v>
      </c>
      <c r="I41" s="17">
        <v>0</v>
      </c>
      <c r="J41" s="51">
        <v>0</v>
      </c>
      <c r="K41" s="51">
        <v>0</v>
      </c>
      <c r="L41" s="51">
        <v>0</v>
      </c>
      <c r="M41" s="52">
        <f t="shared" si="0"/>
        <v>1</v>
      </c>
      <c r="N41" s="18"/>
      <c r="P41" s="53"/>
      <c r="R41" s="51">
        <f t="shared" si="1"/>
        <v>2</v>
      </c>
      <c r="T41" s="33"/>
      <c r="AC41" s="30"/>
      <c r="AD41" s="30"/>
      <c r="AE41" s="30"/>
    </row>
    <row r="42" spans="1:31">
      <c r="A42" s="5">
        <f t="shared" si="2"/>
        <v>41680</v>
      </c>
      <c r="D42" s="40" t="s">
        <v>22</v>
      </c>
      <c r="E42" s="41">
        <v>0</v>
      </c>
      <c r="F42" s="42">
        <v>0</v>
      </c>
      <c r="G42" s="42">
        <v>0</v>
      </c>
      <c r="H42" s="42">
        <v>0</v>
      </c>
      <c r="I42" s="17">
        <v>0</v>
      </c>
      <c r="J42" s="51">
        <v>0</v>
      </c>
      <c r="K42" s="51">
        <v>0</v>
      </c>
      <c r="L42" s="51">
        <v>0</v>
      </c>
      <c r="M42" s="52">
        <f t="shared" si="0"/>
        <v>1</v>
      </c>
      <c r="N42" s="18"/>
      <c r="P42" s="55"/>
      <c r="R42" s="51">
        <f t="shared" si="1"/>
        <v>2</v>
      </c>
      <c r="T42" s="33"/>
      <c r="AC42" s="30"/>
      <c r="AD42" s="30"/>
      <c r="AE42" s="30"/>
    </row>
    <row r="43" spans="1:31">
      <c r="A43" s="5">
        <f t="shared" si="2"/>
        <v>41681</v>
      </c>
      <c r="D43" s="40" t="s">
        <v>22</v>
      </c>
      <c r="E43" s="41">
        <v>0</v>
      </c>
      <c r="F43" s="42">
        <v>0</v>
      </c>
      <c r="G43" s="42">
        <v>0</v>
      </c>
      <c r="H43" s="42">
        <v>0</v>
      </c>
      <c r="I43" s="17">
        <v>0</v>
      </c>
      <c r="J43" s="51">
        <v>0</v>
      </c>
      <c r="K43" s="51">
        <v>0</v>
      </c>
      <c r="L43" s="51">
        <v>0</v>
      </c>
      <c r="M43" s="52">
        <f t="shared" si="0"/>
        <v>1</v>
      </c>
      <c r="N43" s="18"/>
      <c r="P43" s="53"/>
      <c r="R43" s="51">
        <f t="shared" si="1"/>
        <v>2</v>
      </c>
      <c r="T43" s="33"/>
      <c r="AC43" s="30"/>
      <c r="AD43" s="30"/>
      <c r="AE43" s="30"/>
    </row>
    <row r="44" spans="1:31">
      <c r="A44" s="5">
        <f t="shared" si="2"/>
        <v>41682</v>
      </c>
      <c r="D44" s="40" t="s">
        <v>22</v>
      </c>
      <c r="E44" s="41">
        <v>0</v>
      </c>
      <c r="F44" s="42">
        <v>0</v>
      </c>
      <c r="G44" s="42">
        <v>0</v>
      </c>
      <c r="H44" s="42">
        <v>0</v>
      </c>
      <c r="I44" s="17">
        <v>0</v>
      </c>
      <c r="J44" s="51">
        <v>0</v>
      </c>
      <c r="K44" s="51">
        <v>0</v>
      </c>
      <c r="L44" s="51">
        <v>0</v>
      </c>
      <c r="M44" s="52">
        <f t="shared" si="0"/>
        <v>1</v>
      </c>
      <c r="N44" s="18"/>
      <c r="P44" s="53"/>
      <c r="R44" s="51">
        <f t="shared" si="1"/>
        <v>2</v>
      </c>
      <c r="T44" s="33"/>
      <c r="AC44" s="30"/>
      <c r="AD44" s="30"/>
      <c r="AE44" s="30"/>
    </row>
    <row r="45" spans="1:31">
      <c r="A45" s="5">
        <f t="shared" si="2"/>
        <v>41683</v>
      </c>
      <c r="D45" s="40" t="s">
        <v>22</v>
      </c>
      <c r="E45" s="41">
        <v>0</v>
      </c>
      <c r="F45" s="42">
        <v>0</v>
      </c>
      <c r="G45" s="42">
        <v>0</v>
      </c>
      <c r="H45" s="42">
        <v>0</v>
      </c>
      <c r="I45" s="17">
        <v>0</v>
      </c>
      <c r="J45" s="51">
        <v>0</v>
      </c>
      <c r="K45" s="51">
        <v>0</v>
      </c>
      <c r="L45" s="51">
        <v>0</v>
      </c>
      <c r="M45" s="52">
        <f t="shared" si="0"/>
        <v>1</v>
      </c>
      <c r="N45" s="18"/>
      <c r="P45" s="53"/>
      <c r="R45" s="51">
        <f t="shared" si="1"/>
        <v>2</v>
      </c>
      <c r="T45" s="33"/>
      <c r="AC45" s="30"/>
      <c r="AD45" s="30"/>
      <c r="AE45" s="30"/>
    </row>
    <row r="46" spans="1:31">
      <c r="A46" s="5">
        <f t="shared" si="2"/>
        <v>41684</v>
      </c>
      <c r="D46" s="40" t="s">
        <v>22</v>
      </c>
      <c r="E46" s="41">
        <v>0</v>
      </c>
      <c r="F46" s="42">
        <v>0</v>
      </c>
      <c r="G46" s="42">
        <v>0</v>
      </c>
      <c r="H46" s="42">
        <v>0</v>
      </c>
      <c r="I46" s="17">
        <v>0</v>
      </c>
      <c r="J46" s="51">
        <v>0</v>
      </c>
      <c r="K46" s="51">
        <v>0</v>
      </c>
      <c r="L46" s="51">
        <v>0</v>
      </c>
      <c r="M46" s="52">
        <f t="shared" si="0"/>
        <v>1</v>
      </c>
      <c r="N46" s="18"/>
      <c r="P46" s="53"/>
      <c r="R46" s="51">
        <f t="shared" si="1"/>
        <v>2</v>
      </c>
      <c r="T46" s="33"/>
      <c r="AC46" s="30"/>
      <c r="AD46" s="30"/>
      <c r="AE46" s="30"/>
    </row>
    <row r="47" spans="1:31">
      <c r="A47" s="5">
        <f t="shared" si="2"/>
        <v>41685</v>
      </c>
      <c r="D47" s="40" t="s">
        <v>22</v>
      </c>
      <c r="E47" s="41">
        <v>0</v>
      </c>
      <c r="F47" s="42">
        <v>0</v>
      </c>
      <c r="G47" s="42">
        <v>0</v>
      </c>
      <c r="H47" s="42">
        <v>0</v>
      </c>
      <c r="I47" s="17">
        <v>0</v>
      </c>
      <c r="J47" s="51">
        <v>0</v>
      </c>
      <c r="K47" s="51">
        <v>0</v>
      </c>
      <c r="L47" s="51">
        <v>0</v>
      </c>
      <c r="M47" s="52">
        <f t="shared" si="0"/>
        <v>1</v>
      </c>
      <c r="N47" s="18"/>
      <c r="P47" s="53"/>
      <c r="R47" s="51">
        <f t="shared" si="1"/>
        <v>2</v>
      </c>
      <c r="T47" s="33"/>
      <c r="AC47" s="30"/>
      <c r="AD47" s="30"/>
      <c r="AE47" s="30"/>
    </row>
    <row r="48" spans="1:31">
      <c r="A48" s="5">
        <f t="shared" si="2"/>
        <v>41686</v>
      </c>
      <c r="D48" s="40" t="s">
        <v>22</v>
      </c>
      <c r="E48" s="41">
        <v>0</v>
      </c>
      <c r="F48" s="42">
        <v>0</v>
      </c>
      <c r="G48" s="42">
        <v>0</v>
      </c>
      <c r="H48" s="42">
        <v>0</v>
      </c>
      <c r="I48" s="17">
        <v>0</v>
      </c>
      <c r="J48" s="51">
        <v>0</v>
      </c>
      <c r="K48" s="51">
        <v>0</v>
      </c>
      <c r="L48" s="51">
        <v>0</v>
      </c>
      <c r="M48" s="52">
        <f t="shared" si="0"/>
        <v>1</v>
      </c>
      <c r="N48" s="18"/>
      <c r="P48" s="53"/>
      <c r="R48" s="51">
        <f t="shared" si="1"/>
        <v>2</v>
      </c>
      <c r="T48" s="33"/>
      <c r="AC48" s="30"/>
      <c r="AD48" s="30"/>
      <c r="AE48" s="30"/>
    </row>
    <row r="49" spans="1:31">
      <c r="A49" s="5">
        <f t="shared" si="2"/>
        <v>41687</v>
      </c>
      <c r="D49" s="40" t="s">
        <v>22</v>
      </c>
      <c r="E49" s="41">
        <v>0</v>
      </c>
      <c r="F49" s="42">
        <v>0</v>
      </c>
      <c r="G49" s="42">
        <v>0</v>
      </c>
      <c r="H49" s="42">
        <v>0</v>
      </c>
      <c r="I49" s="17">
        <v>0</v>
      </c>
      <c r="J49" s="51">
        <v>0</v>
      </c>
      <c r="K49" s="51">
        <v>0</v>
      </c>
      <c r="L49" s="51">
        <v>0</v>
      </c>
      <c r="M49" s="52">
        <f t="shared" si="0"/>
        <v>1</v>
      </c>
      <c r="N49" s="18"/>
      <c r="P49" s="53"/>
      <c r="R49" s="51">
        <f t="shared" si="1"/>
        <v>2</v>
      </c>
      <c r="T49" s="33"/>
      <c r="AC49" s="30"/>
      <c r="AD49" s="30"/>
      <c r="AE49" s="30"/>
    </row>
    <row r="50" spans="1:31">
      <c r="A50" s="5">
        <f t="shared" si="2"/>
        <v>41688</v>
      </c>
      <c r="D50" s="40" t="s">
        <v>22</v>
      </c>
      <c r="E50" s="41">
        <v>0</v>
      </c>
      <c r="F50" s="42">
        <v>0</v>
      </c>
      <c r="G50" s="42">
        <v>0</v>
      </c>
      <c r="H50" s="42">
        <v>0</v>
      </c>
      <c r="I50" s="17">
        <v>0</v>
      </c>
      <c r="J50" s="51">
        <v>0</v>
      </c>
      <c r="K50" s="51">
        <v>0</v>
      </c>
      <c r="L50" s="51">
        <v>0</v>
      </c>
      <c r="M50" s="52">
        <f t="shared" si="0"/>
        <v>1</v>
      </c>
      <c r="N50" s="18"/>
      <c r="P50" s="53"/>
      <c r="R50" s="51">
        <f t="shared" si="1"/>
        <v>2</v>
      </c>
      <c r="T50" s="33"/>
      <c r="AC50" s="30"/>
      <c r="AD50" s="30"/>
      <c r="AE50" s="30"/>
    </row>
    <row r="51" spans="1:31">
      <c r="A51" s="5">
        <f t="shared" si="2"/>
        <v>41689</v>
      </c>
      <c r="D51" s="40" t="s">
        <v>22</v>
      </c>
      <c r="E51" s="41">
        <v>0</v>
      </c>
      <c r="F51" s="42">
        <v>0</v>
      </c>
      <c r="G51" s="42">
        <v>0</v>
      </c>
      <c r="H51" s="42">
        <v>0</v>
      </c>
      <c r="I51" s="17">
        <v>0</v>
      </c>
      <c r="J51" s="51">
        <v>0</v>
      </c>
      <c r="K51" s="51">
        <v>0</v>
      </c>
      <c r="L51" s="51">
        <v>0</v>
      </c>
      <c r="M51" s="52">
        <f t="shared" si="0"/>
        <v>1</v>
      </c>
      <c r="N51" s="18"/>
      <c r="P51" s="53"/>
      <c r="R51" s="51">
        <f t="shared" si="1"/>
        <v>2</v>
      </c>
      <c r="T51" s="33"/>
      <c r="AC51" s="30"/>
      <c r="AD51" s="30"/>
      <c r="AE51" s="30"/>
    </row>
    <row r="52" spans="1:31">
      <c r="A52" s="5">
        <f t="shared" si="2"/>
        <v>41690</v>
      </c>
      <c r="D52" s="40" t="s">
        <v>22</v>
      </c>
      <c r="E52" s="41">
        <v>0</v>
      </c>
      <c r="F52" s="42">
        <v>0</v>
      </c>
      <c r="G52" s="42">
        <v>0</v>
      </c>
      <c r="H52" s="42">
        <v>0</v>
      </c>
      <c r="I52" s="17">
        <v>0</v>
      </c>
      <c r="J52" s="51">
        <v>0</v>
      </c>
      <c r="K52" s="51">
        <v>0</v>
      </c>
      <c r="L52" s="51">
        <v>0</v>
      </c>
      <c r="M52" s="52">
        <f t="shared" si="0"/>
        <v>1</v>
      </c>
      <c r="N52" s="18"/>
      <c r="P52" s="53"/>
      <c r="R52" s="51">
        <f t="shared" si="1"/>
        <v>2</v>
      </c>
      <c r="T52" s="33"/>
      <c r="AC52" s="30"/>
      <c r="AD52" s="30"/>
      <c r="AE52" s="30"/>
    </row>
    <row r="53" spans="1:31">
      <c r="A53" s="5">
        <f t="shared" si="2"/>
        <v>41691</v>
      </c>
      <c r="D53" s="40" t="s">
        <v>22</v>
      </c>
      <c r="E53" s="41">
        <v>0</v>
      </c>
      <c r="F53" s="42">
        <v>0</v>
      </c>
      <c r="G53" s="42">
        <v>0</v>
      </c>
      <c r="H53" s="42">
        <v>0</v>
      </c>
      <c r="I53" s="17">
        <v>0</v>
      </c>
      <c r="J53" s="51">
        <v>0</v>
      </c>
      <c r="K53" s="51">
        <v>0</v>
      </c>
      <c r="L53" s="51">
        <v>0</v>
      </c>
      <c r="M53" s="52">
        <f t="shared" si="0"/>
        <v>1</v>
      </c>
      <c r="N53" s="18"/>
      <c r="P53" s="53"/>
      <c r="R53" s="51">
        <f t="shared" si="1"/>
        <v>2</v>
      </c>
      <c r="T53" s="33"/>
      <c r="AC53" s="30"/>
      <c r="AD53" s="30"/>
      <c r="AE53" s="30"/>
    </row>
    <row r="54" spans="1:31">
      <c r="A54" s="5">
        <f t="shared" si="2"/>
        <v>41692</v>
      </c>
      <c r="D54" s="40" t="s">
        <v>22</v>
      </c>
      <c r="E54" s="41">
        <v>0</v>
      </c>
      <c r="F54" s="42">
        <v>0</v>
      </c>
      <c r="G54" s="42">
        <v>0</v>
      </c>
      <c r="H54" s="42">
        <v>0</v>
      </c>
      <c r="I54" s="17">
        <v>0</v>
      </c>
      <c r="J54" s="51">
        <v>0</v>
      </c>
      <c r="K54" s="51">
        <v>0</v>
      </c>
      <c r="L54" s="51">
        <v>0</v>
      </c>
      <c r="M54" s="52">
        <f t="shared" si="0"/>
        <v>1</v>
      </c>
      <c r="N54" s="18"/>
      <c r="P54" s="53"/>
      <c r="R54" s="51">
        <f t="shared" si="1"/>
        <v>2</v>
      </c>
      <c r="T54" s="33"/>
      <c r="AC54" s="30"/>
      <c r="AD54" s="30"/>
      <c r="AE54" s="30"/>
    </row>
    <row r="55" spans="1:31">
      <c r="A55" s="5">
        <f t="shared" si="2"/>
        <v>41693</v>
      </c>
      <c r="D55" s="40" t="s">
        <v>22</v>
      </c>
      <c r="E55" s="41">
        <v>0</v>
      </c>
      <c r="F55" s="42">
        <v>0</v>
      </c>
      <c r="G55" s="42">
        <v>0</v>
      </c>
      <c r="H55" s="42">
        <v>0</v>
      </c>
      <c r="I55" s="17">
        <v>0</v>
      </c>
      <c r="J55" s="51">
        <v>0</v>
      </c>
      <c r="K55" s="51">
        <v>0</v>
      </c>
      <c r="L55" s="51">
        <v>0</v>
      </c>
      <c r="M55" s="52">
        <f t="shared" si="0"/>
        <v>1</v>
      </c>
      <c r="N55" s="18"/>
      <c r="P55" s="53"/>
      <c r="R55" s="51">
        <f t="shared" si="1"/>
        <v>2</v>
      </c>
      <c r="T55" s="33"/>
      <c r="AC55" s="30"/>
      <c r="AD55" s="30"/>
      <c r="AE55" s="30"/>
    </row>
    <row r="56" spans="1:31">
      <c r="A56" s="5">
        <f t="shared" si="2"/>
        <v>41694</v>
      </c>
      <c r="D56" s="40" t="s">
        <v>22</v>
      </c>
      <c r="E56" s="41">
        <v>0</v>
      </c>
      <c r="F56" s="42">
        <v>0</v>
      </c>
      <c r="G56" s="42">
        <v>0</v>
      </c>
      <c r="H56" s="42">
        <v>0</v>
      </c>
      <c r="I56" s="17">
        <v>0</v>
      </c>
      <c r="J56" s="51">
        <v>0</v>
      </c>
      <c r="K56" s="51">
        <v>0</v>
      </c>
      <c r="L56" s="51">
        <v>0</v>
      </c>
      <c r="M56" s="52">
        <f t="shared" si="0"/>
        <v>1</v>
      </c>
      <c r="N56" s="18"/>
      <c r="P56" s="53"/>
      <c r="R56" s="51">
        <f t="shared" si="1"/>
        <v>2</v>
      </c>
      <c r="T56" s="33"/>
      <c r="AC56" s="30"/>
      <c r="AD56" s="30"/>
      <c r="AE56" s="30"/>
    </row>
    <row r="57" spans="1:31">
      <c r="A57" s="5">
        <f t="shared" si="2"/>
        <v>41695</v>
      </c>
      <c r="D57" s="40" t="s">
        <v>22</v>
      </c>
      <c r="E57" s="41">
        <v>0</v>
      </c>
      <c r="F57" s="42">
        <v>0</v>
      </c>
      <c r="G57" s="42">
        <v>0</v>
      </c>
      <c r="H57" s="42">
        <v>0</v>
      </c>
      <c r="I57" s="17">
        <v>0</v>
      </c>
      <c r="J57" s="51">
        <v>0</v>
      </c>
      <c r="K57" s="51">
        <v>0</v>
      </c>
      <c r="L57" s="51">
        <v>0</v>
      </c>
      <c r="M57" s="52">
        <f t="shared" si="0"/>
        <v>1</v>
      </c>
      <c r="N57" s="18"/>
      <c r="P57" s="53"/>
      <c r="R57" s="51">
        <f t="shared" si="1"/>
        <v>2</v>
      </c>
      <c r="T57" s="33"/>
      <c r="AC57" s="30"/>
      <c r="AD57" s="30"/>
      <c r="AE57" s="30"/>
    </row>
    <row r="58" spans="1:31">
      <c r="A58" s="5">
        <f t="shared" si="2"/>
        <v>41696</v>
      </c>
      <c r="D58" s="40" t="s">
        <v>22</v>
      </c>
      <c r="E58" s="41">
        <v>0</v>
      </c>
      <c r="F58" s="42">
        <v>0</v>
      </c>
      <c r="G58" s="42">
        <v>0</v>
      </c>
      <c r="H58" s="42">
        <v>0</v>
      </c>
      <c r="I58" s="17">
        <v>0</v>
      </c>
      <c r="J58" s="51">
        <v>0</v>
      </c>
      <c r="K58" s="51">
        <v>0</v>
      </c>
      <c r="L58" s="51">
        <v>0</v>
      </c>
      <c r="M58" s="52">
        <f t="shared" si="0"/>
        <v>1</v>
      </c>
      <c r="N58" s="18"/>
      <c r="P58" s="53"/>
      <c r="R58" s="51">
        <f t="shared" si="1"/>
        <v>2</v>
      </c>
      <c r="T58" s="33"/>
      <c r="AC58" s="30"/>
      <c r="AD58" s="30"/>
      <c r="AE58" s="30"/>
    </row>
    <row r="59" spans="1:31">
      <c r="A59" s="5">
        <f t="shared" si="2"/>
        <v>41697</v>
      </c>
      <c r="D59" s="40" t="s">
        <v>22</v>
      </c>
      <c r="E59" s="41">
        <v>0</v>
      </c>
      <c r="F59" s="42">
        <v>0</v>
      </c>
      <c r="G59" s="42">
        <v>0</v>
      </c>
      <c r="H59" s="42">
        <v>0</v>
      </c>
      <c r="I59" s="17">
        <v>0</v>
      </c>
      <c r="J59" s="51">
        <v>0</v>
      </c>
      <c r="K59" s="51">
        <v>0</v>
      </c>
      <c r="L59" s="51">
        <v>0</v>
      </c>
      <c r="M59" s="52">
        <f t="shared" si="0"/>
        <v>1</v>
      </c>
      <c r="N59" s="18"/>
      <c r="P59" s="53"/>
      <c r="R59" s="51">
        <f t="shared" si="1"/>
        <v>2</v>
      </c>
      <c r="T59" s="33"/>
      <c r="AC59" s="30"/>
      <c r="AD59" s="30"/>
      <c r="AE59" s="30"/>
    </row>
    <row r="60" spans="1:31">
      <c r="A60" s="8">
        <f t="shared" si="2"/>
        <v>41698</v>
      </c>
      <c r="B60" s="43"/>
      <c r="C60" s="43"/>
      <c r="D60" s="44" t="s">
        <v>22</v>
      </c>
      <c r="E60" s="45">
        <v>0</v>
      </c>
      <c r="F60" s="46">
        <v>0</v>
      </c>
      <c r="G60" s="46">
        <v>0</v>
      </c>
      <c r="H60" s="46">
        <v>0</v>
      </c>
      <c r="I60" s="56">
        <v>0</v>
      </c>
      <c r="J60" s="57">
        <v>0</v>
      </c>
      <c r="K60" s="57">
        <v>0</v>
      </c>
      <c r="L60" s="57">
        <v>0</v>
      </c>
      <c r="M60" s="58">
        <f t="shared" si="0"/>
        <v>1</v>
      </c>
      <c r="N60" s="59"/>
      <c r="O60" s="43"/>
      <c r="P60" s="66"/>
      <c r="Q60" s="56"/>
      <c r="R60" s="57">
        <f t="shared" si="1"/>
        <v>2</v>
      </c>
      <c r="S60" s="73">
        <f t="shared" ref="S60:X60" si="5">SUM(D33:D60)</f>
        <v>0</v>
      </c>
      <c r="T60" s="74">
        <f t="shared" si="5"/>
        <v>0</v>
      </c>
      <c r="U60" s="75">
        <f t="shared" si="5"/>
        <v>0</v>
      </c>
      <c r="V60" s="75">
        <f t="shared" si="5"/>
        <v>0</v>
      </c>
      <c r="W60" s="75">
        <f t="shared" si="5"/>
        <v>0</v>
      </c>
      <c r="X60" s="76">
        <f t="shared" si="5"/>
        <v>0</v>
      </c>
      <c r="Y60" s="85" t="e">
        <f ca="1" t="shared" ref="Y60:AA60" si="6">IF(AND((MONTH(TODAY())=MONTH("")),YEAR(TODAY())=YEAR("")),(SUM(J33:J60)/(DAY(TODAY()))),(SUM(J33:J60)/DAY(EOMONTH("",0))))</f>
        <v>#VALUE!</v>
      </c>
      <c r="Z60" s="85" t="e">
        <f ca="1" t="shared" si="6"/>
        <v>#VALUE!</v>
      </c>
      <c r="AA60" s="85" t="e">
        <f ca="1" t="shared" si="6"/>
        <v>#VALUE!</v>
      </c>
      <c r="AB60" s="86">
        <f ca="1">IF(AND((MONTH(TODAY())=MONTH($A33)),YEAR(TODAY())=YEAR($A33)),((((DAY(EOMONTH($A33,0))-SUM(M33:M60))-(DAY(TODAY())))/(DAY(TODAY())))*-1),(SUM(M33:M60)/DAY(EOMONTH($A33,0))))</f>
        <v>1</v>
      </c>
      <c r="AC60" s="87"/>
      <c r="AD60" s="87"/>
      <c r="AE60" s="87"/>
    </row>
    <row r="61" spans="1:31">
      <c r="A61" s="11">
        <f t="shared" si="2"/>
        <v>41699</v>
      </c>
      <c r="B61" s="47"/>
      <c r="C61" s="47"/>
      <c r="D61" s="48" t="s">
        <v>22</v>
      </c>
      <c r="E61" s="49">
        <v>0</v>
      </c>
      <c r="F61" s="50">
        <v>0</v>
      </c>
      <c r="G61" s="50">
        <v>0</v>
      </c>
      <c r="H61" s="50">
        <v>0</v>
      </c>
      <c r="I61" s="61">
        <v>0</v>
      </c>
      <c r="J61" s="62">
        <v>0</v>
      </c>
      <c r="K61" s="62">
        <v>0</v>
      </c>
      <c r="L61" s="62">
        <v>0</v>
      </c>
      <c r="M61" s="63">
        <f t="shared" si="0"/>
        <v>1</v>
      </c>
      <c r="N61" s="64"/>
      <c r="O61" s="47"/>
      <c r="P61" s="65"/>
      <c r="Q61" s="61"/>
      <c r="R61" s="62">
        <f t="shared" si="1"/>
        <v>3</v>
      </c>
      <c r="S61" s="61"/>
      <c r="T61" s="80"/>
      <c r="U61" s="61"/>
      <c r="V61" s="61"/>
      <c r="W61" s="61"/>
      <c r="X61" s="61"/>
      <c r="Y61" s="61"/>
      <c r="Z61" s="61"/>
      <c r="AA61" s="61"/>
      <c r="AB61" s="61"/>
      <c r="AC61" s="90"/>
      <c r="AD61" s="90"/>
      <c r="AE61" s="90"/>
    </row>
    <row r="62" spans="1:31">
      <c r="A62" s="5">
        <f t="shared" si="2"/>
        <v>41700</v>
      </c>
      <c r="D62" s="40" t="s">
        <v>22</v>
      </c>
      <c r="E62" s="41">
        <v>0</v>
      </c>
      <c r="F62" s="42">
        <v>0</v>
      </c>
      <c r="G62" s="42">
        <v>0</v>
      </c>
      <c r="H62" s="42">
        <v>0</v>
      </c>
      <c r="I62" s="17">
        <v>0</v>
      </c>
      <c r="J62" s="51">
        <v>0</v>
      </c>
      <c r="K62" s="51">
        <v>0</v>
      </c>
      <c r="L62" s="51">
        <v>0</v>
      </c>
      <c r="M62" s="52">
        <f t="shared" si="0"/>
        <v>1</v>
      </c>
      <c r="N62" s="18"/>
      <c r="P62" s="53"/>
      <c r="R62" s="51">
        <f t="shared" si="1"/>
        <v>3</v>
      </c>
      <c r="T62" s="33"/>
      <c r="AC62" s="30"/>
      <c r="AD62" s="30"/>
      <c r="AE62" s="30"/>
    </row>
    <row r="63" spans="1:31">
      <c r="A63" s="5">
        <f t="shared" si="2"/>
        <v>41701</v>
      </c>
      <c r="D63" s="40" t="s">
        <v>22</v>
      </c>
      <c r="E63" s="41">
        <v>0</v>
      </c>
      <c r="F63" s="42">
        <v>0</v>
      </c>
      <c r="G63" s="42">
        <v>0</v>
      </c>
      <c r="H63" s="42">
        <v>0</v>
      </c>
      <c r="I63" s="17">
        <v>0</v>
      </c>
      <c r="J63" s="51">
        <v>0</v>
      </c>
      <c r="K63" s="51">
        <v>0</v>
      </c>
      <c r="L63" s="51">
        <v>0</v>
      </c>
      <c r="M63" s="52">
        <f t="shared" si="0"/>
        <v>1</v>
      </c>
      <c r="N63" s="18"/>
      <c r="P63" s="53"/>
      <c r="R63" s="51">
        <f t="shared" si="1"/>
        <v>3</v>
      </c>
      <c r="T63" s="33"/>
      <c r="AC63" s="30"/>
      <c r="AD63" s="30"/>
      <c r="AE63" s="30"/>
    </row>
    <row r="64" spans="1:31">
      <c r="A64" s="5">
        <f t="shared" si="2"/>
        <v>41702</v>
      </c>
      <c r="D64" s="40" t="s">
        <v>22</v>
      </c>
      <c r="E64" s="41">
        <v>0</v>
      </c>
      <c r="F64" s="42">
        <v>0</v>
      </c>
      <c r="G64" s="42">
        <v>0</v>
      </c>
      <c r="H64" s="42">
        <v>0</v>
      </c>
      <c r="I64" s="17">
        <v>0</v>
      </c>
      <c r="J64" s="51">
        <v>0</v>
      </c>
      <c r="K64" s="51">
        <v>0</v>
      </c>
      <c r="L64" s="51">
        <v>0</v>
      </c>
      <c r="M64" s="52">
        <f t="shared" si="0"/>
        <v>1</v>
      </c>
      <c r="N64" s="18"/>
      <c r="O64" s="54"/>
      <c r="P64" s="55"/>
      <c r="R64" s="51">
        <f t="shared" si="1"/>
        <v>3</v>
      </c>
      <c r="T64" s="33"/>
      <c r="AC64" s="30"/>
      <c r="AD64" s="30"/>
      <c r="AE64" s="30"/>
    </row>
    <row r="65" spans="1:31">
      <c r="A65" s="5">
        <f t="shared" si="2"/>
        <v>41703</v>
      </c>
      <c r="D65" s="40" t="s">
        <v>22</v>
      </c>
      <c r="E65" s="41">
        <v>0</v>
      </c>
      <c r="F65" s="42">
        <v>0</v>
      </c>
      <c r="G65" s="42">
        <v>0</v>
      </c>
      <c r="H65" s="42">
        <v>0</v>
      </c>
      <c r="I65" s="17">
        <v>0</v>
      </c>
      <c r="J65" s="51">
        <v>0</v>
      </c>
      <c r="K65" s="51">
        <v>0</v>
      </c>
      <c r="L65" s="51">
        <v>0</v>
      </c>
      <c r="M65" s="52">
        <f t="shared" si="0"/>
        <v>1</v>
      </c>
      <c r="N65" s="18"/>
      <c r="P65" s="53"/>
      <c r="R65" s="51">
        <f t="shared" si="1"/>
        <v>3</v>
      </c>
      <c r="T65" s="33"/>
      <c r="AC65" s="30"/>
      <c r="AD65" s="30"/>
      <c r="AE65" s="30"/>
    </row>
    <row r="66" spans="1:31">
      <c r="A66" s="5">
        <f t="shared" si="2"/>
        <v>41704</v>
      </c>
      <c r="D66" s="40" t="s">
        <v>22</v>
      </c>
      <c r="E66" s="41">
        <v>0</v>
      </c>
      <c r="F66" s="42">
        <v>0</v>
      </c>
      <c r="G66" s="42">
        <v>0</v>
      </c>
      <c r="H66" s="42">
        <v>0</v>
      </c>
      <c r="I66" s="17">
        <v>0</v>
      </c>
      <c r="J66" s="51">
        <v>0</v>
      </c>
      <c r="K66" s="51">
        <v>0</v>
      </c>
      <c r="L66" s="51">
        <v>0</v>
      </c>
      <c r="M66" s="52">
        <f t="shared" si="0"/>
        <v>1</v>
      </c>
      <c r="N66" s="18"/>
      <c r="P66" s="55"/>
      <c r="R66" s="51">
        <f t="shared" si="1"/>
        <v>3</v>
      </c>
      <c r="T66" s="33"/>
      <c r="AC66" s="30"/>
      <c r="AD66" s="30"/>
      <c r="AE66" s="30"/>
    </row>
    <row r="67" spans="1:31">
      <c r="A67" s="5">
        <f t="shared" si="2"/>
        <v>41705</v>
      </c>
      <c r="D67" s="40" t="s">
        <v>22</v>
      </c>
      <c r="E67" s="41">
        <v>0</v>
      </c>
      <c r="F67" s="42">
        <v>0</v>
      </c>
      <c r="G67" s="42">
        <v>0</v>
      </c>
      <c r="H67" s="42">
        <v>0</v>
      </c>
      <c r="I67" s="17">
        <v>0</v>
      </c>
      <c r="J67" s="51">
        <v>0</v>
      </c>
      <c r="K67" s="51">
        <v>0</v>
      </c>
      <c r="L67" s="51">
        <v>0</v>
      </c>
      <c r="M67" s="52">
        <f t="shared" si="0"/>
        <v>1</v>
      </c>
      <c r="N67" s="18"/>
      <c r="P67" s="53"/>
      <c r="R67" s="51">
        <f t="shared" si="1"/>
        <v>3</v>
      </c>
      <c r="T67" s="33"/>
      <c r="AC67" s="30"/>
      <c r="AD67" s="30"/>
      <c r="AE67" s="30"/>
    </row>
    <row r="68" spans="1:31">
      <c r="A68" s="5">
        <f t="shared" si="2"/>
        <v>41706</v>
      </c>
      <c r="D68" s="40" t="s">
        <v>22</v>
      </c>
      <c r="E68" s="41">
        <v>0</v>
      </c>
      <c r="F68" s="42">
        <v>0</v>
      </c>
      <c r="G68" s="42">
        <v>0</v>
      </c>
      <c r="H68" s="42">
        <v>0</v>
      </c>
      <c r="I68" s="17">
        <v>0</v>
      </c>
      <c r="J68" s="51">
        <v>0</v>
      </c>
      <c r="K68" s="51">
        <v>0</v>
      </c>
      <c r="L68" s="51">
        <v>0</v>
      </c>
      <c r="M68" s="52">
        <f t="shared" si="0"/>
        <v>1</v>
      </c>
      <c r="N68" s="18"/>
      <c r="P68" s="53"/>
      <c r="R68" s="51">
        <f t="shared" si="1"/>
        <v>3</v>
      </c>
      <c r="T68" s="33"/>
      <c r="AC68" s="30"/>
      <c r="AD68" s="30"/>
      <c r="AE68" s="30"/>
    </row>
    <row r="69" spans="1:31">
      <c r="A69" s="5">
        <f t="shared" si="2"/>
        <v>41707</v>
      </c>
      <c r="D69" s="40" t="s">
        <v>22</v>
      </c>
      <c r="E69" s="41">
        <v>0</v>
      </c>
      <c r="F69" s="42">
        <v>0</v>
      </c>
      <c r="G69" s="42">
        <v>0</v>
      </c>
      <c r="H69" s="42">
        <v>0</v>
      </c>
      <c r="I69" s="17">
        <v>0</v>
      </c>
      <c r="J69" s="51">
        <v>0</v>
      </c>
      <c r="K69" s="51">
        <v>0</v>
      </c>
      <c r="L69" s="51">
        <v>0</v>
      </c>
      <c r="M69" s="52">
        <f t="shared" si="0"/>
        <v>1</v>
      </c>
      <c r="N69" s="18"/>
      <c r="O69" s="54"/>
      <c r="P69" s="53"/>
      <c r="R69" s="51">
        <f t="shared" si="1"/>
        <v>3</v>
      </c>
      <c r="T69" s="33"/>
      <c r="AC69" s="30"/>
      <c r="AD69" s="30"/>
      <c r="AE69" s="30"/>
    </row>
    <row r="70" spans="1:31">
      <c r="A70" s="5">
        <f t="shared" si="2"/>
        <v>41708</v>
      </c>
      <c r="D70" s="40" t="s">
        <v>22</v>
      </c>
      <c r="E70" s="41">
        <v>0</v>
      </c>
      <c r="F70" s="42">
        <v>0</v>
      </c>
      <c r="G70" s="42">
        <v>0</v>
      </c>
      <c r="H70" s="42">
        <v>0</v>
      </c>
      <c r="I70" s="17">
        <v>0</v>
      </c>
      <c r="J70" s="51">
        <v>0</v>
      </c>
      <c r="K70" s="51">
        <v>0</v>
      </c>
      <c r="L70" s="51">
        <v>0</v>
      </c>
      <c r="M70" s="52">
        <f t="shared" si="0"/>
        <v>1</v>
      </c>
      <c r="N70" s="18"/>
      <c r="O70" s="54"/>
      <c r="P70" s="53"/>
      <c r="R70" s="51">
        <f t="shared" si="1"/>
        <v>3</v>
      </c>
      <c r="T70" s="33"/>
      <c r="AC70" s="30"/>
      <c r="AD70" s="30"/>
      <c r="AE70" s="30"/>
    </row>
    <row r="71" ht="13.5" customHeight="1" spans="1:31">
      <c r="A71" s="5">
        <f t="shared" si="2"/>
        <v>41709</v>
      </c>
      <c r="D71" s="40" t="s">
        <v>22</v>
      </c>
      <c r="E71" s="41">
        <v>0</v>
      </c>
      <c r="F71" s="42">
        <v>0</v>
      </c>
      <c r="G71" s="42">
        <v>0</v>
      </c>
      <c r="H71" s="42">
        <v>0</v>
      </c>
      <c r="I71" s="17">
        <v>0</v>
      </c>
      <c r="J71" s="51">
        <v>0</v>
      </c>
      <c r="K71" s="51">
        <v>0</v>
      </c>
      <c r="L71" s="51">
        <v>0</v>
      </c>
      <c r="M71" s="52">
        <f t="shared" si="0"/>
        <v>1</v>
      </c>
      <c r="N71" s="18"/>
      <c r="P71" s="53"/>
      <c r="R71" s="51">
        <f t="shared" si="1"/>
        <v>3</v>
      </c>
      <c r="T71" s="33"/>
      <c r="AC71" s="30"/>
      <c r="AD71" s="30"/>
      <c r="AE71" s="30"/>
    </row>
    <row r="72" spans="1:31">
      <c r="A72" s="5">
        <f t="shared" si="2"/>
        <v>41710</v>
      </c>
      <c r="D72" s="40" t="s">
        <v>22</v>
      </c>
      <c r="E72" s="41">
        <v>0</v>
      </c>
      <c r="F72" s="42">
        <v>0</v>
      </c>
      <c r="G72" s="42">
        <v>0</v>
      </c>
      <c r="H72" s="42">
        <v>0</v>
      </c>
      <c r="I72" s="17">
        <v>0</v>
      </c>
      <c r="J72" s="51">
        <v>0</v>
      </c>
      <c r="K72" s="51">
        <v>0</v>
      </c>
      <c r="L72" s="51">
        <v>0</v>
      </c>
      <c r="M72" s="52">
        <f t="shared" si="0"/>
        <v>1</v>
      </c>
      <c r="N72" s="18"/>
      <c r="P72" s="53"/>
      <c r="R72" s="51">
        <f t="shared" si="1"/>
        <v>3</v>
      </c>
      <c r="T72" s="33"/>
      <c r="AC72" s="30"/>
      <c r="AD72" s="30"/>
      <c r="AE72" s="30"/>
    </row>
    <row r="73" spans="1:31">
      <c r="A73" s="5">
        <f t="shared" si="2"/>
        <v>41711</v>
      </c>
      <c r="D73" s="40" t="s">
        <v>22</v>
      </c>
      <c r="E73" s="41">
        <v>0</v>
      </c>
      <c r="F73" s="42">
        <v>0</v>
      </c>
      <c r="G73" s="42">
        <v>0</v>
      </c>
      <c r="H73" s="42">
        <v>0</v>
      </c>
      <c r="I73" s="17">
        <v>0</v>
      </c>
      <c r="J73" s="51">
        <v>0</v>
      </c>
      <c r="K73" s="51">
        <v>0</v>
      </c>
      <c r="L73" s="51">
        <v>0</v>
      </c>
      <c r="M73" s="52">
        <f t="shared" si="0"/>
        <v>1</v>
      </c>
      <c r="N73" s="18"/>
      <c r="P73" s="53"/>
      <c r="R73" s="51">
        <f t="shared" si="1"/>
        <v>3</v>
      </c>
      <c r="T73" s="33"/>
      <c r="AC73" s="30"/>
      <c r="AD73" s="30"/>
      <c r="AE73" s="30"/>
    </row>
    <row r="74" spans="1:31">
      <c r="A74" s="5">
        <f t="shared" si="2"/>
        <v>41712</v>
      </c>
      <c r="D74" s="40" t="s">
        <v>22</v>
      </c>
      <c r="E74" s="41">
        <v>0</v>
      </c>
      <c r="F74" s="42">
        <v>0</v>
      </c>
      <c r="G74" s="42">
        <v>0</v>
      </c>
      <c r="H74" s="42">
        <v>0</v>
      </c>
      <c r="I74" s="17">
        <v>0</v>
      </c>
      <c r="J74" s="51">
        <v>0</v>
      </c>
      <c r="K74" s="51">
        <v>0</v>
      </c>
      <c r="L74" s="51">
        <v>0</v>
      </c>
      <c r="M74" s="52">
        <f t="shared" si="0"/>
        <v>1</v>
      </c>
      <c r="N74" s="18"/>
      <c r="P74" s="53"/>
      <c r="R74" s="51">
        <f t="shared" si="1"/>
        <v>3</v>
      </c>
      <c r="T74" s="33"/>
      <c r="AC74" s="30"/>
      <c r="AD74" s="30"/>
      <c r="AE74" s="30"/>
    </row>
    <row r="75" spans="1:31">
      <c r="A75" s="5">
        <f t="shared" si="2"/>
        <v>41713</v>
      </c>
      <c r="D75" s="40" t="s">
        <v>22</v>
      </c>
      <c r="E75" s="41">
        <v>0</v>
      </c>
      <c r="F75" s="42">
        <v>0</v>
      </c>
      <c r="G75" s="42">
        <v>0</v>
      </c>
      <c r="H75" s="42">
        <v>0</v>
      </c>
      <c r="I75" s="17">
        <v>0</v>
      </c>
      <c r="J75" s="51">
        <v>0</v>
      </c>
      <c r="K75" s="51">
        <v>0</v>
      </c>
      <c r="L75" s="51">
        <v>0</v>
      </c>
      <c r="M75" s="52">
        <f t="shared" si="0"/>
        <v>1</v>
      </c>
      <c r="N75" s="18"/>
      <c r="P75" s="53"/>
      <c r="R75" s="51">
        <f t="shared" si="1"/>
        <v>3</v>
      </c>
      <c r="T75" s="33"/>
      <c r="AC75" s="30"/>
      <c r="AD75" s="30"/>
      <c r="AE75" s="30"/>
    </row>
    <row r="76" spans="1:31">
      <c r="A76" s="5">
        <f t="shared" si="2"/>
        <v>41714</v>
      </c>
      <c r="D76" s="40" t="s">
        <v>22</v>
      </c>
      <c r="E76" s="41">
        <v>0</v>
      </c>
      <c r="F76" s="42">
        <v>0</v>
      </c>
      <c r="G76" s="42">
        <v>0</v>
      </c>
      <c r="H76" s="42">
        <v>0</v>
      </c>
      <c r="I76" s="17">
        <v>0</v>
      </c>
      <c r="J76" s="51">
        <v>0</v>
      </c>
      <c r="K76" s="51">
        <v>0</v>
      </c>
      <c r="L76" s="51">
        <v>0</v>
      </c>
      <c r="M76" s="52">
        <f t="shared" si="0"/>
        <v>1</v>
      </c>
      <c r="N76" s="18"/>
      <c r="P76" s="55"/>
      <c r="R76" s="51">
        <f t="shared" si="1"/>
        <v>3</v>
      </c>
      <c r="T76" s="33"/>
      <c r="AC76" s="30"/>
      <c r="AD76" s="30"/>
      <c r="AE76" s="30"/>
    </row>
    <row r="77" spans="1:31">
      <c r="A77" s="5">
        <f t="shared" si="2"/>
        <v>41715</v>
      </c>
      <c r="D77" s="40" t="s">
        <v>22</v>
      </c>
      <c r="E77" s="41">
        <v>0</v>
      </c>
      <c r="F77" s="42">
        <v>0</v>
      </c>
      <c r="G77" s="42">
        <v>0</v>
      </c>
      <c r="H77" s="42">
        <v>0</v>
      </c>
      <c r="I77" s="17">
        <v>0</v>
      </c>
      <c r="J77" s="51">
        <v>0</v>
      </c>
      <c r="K77" s="51">
        <v>0</v>
      </c>
      <c r="L77" s="51">
        <v>0</v>
      </c>
      <c r="M77" s="52">
        <f t="shared" si="0"/>
        <v>1</v>
      </c>
      <c r="N77" s="18"/>
      <c r="P77" s="53"/>
      <c r="R77" s="51">
        <f t="shared" si="1"/>
        <v>3</v>
      </c>
      <c r="T77" s="33"/>
      <c r="AC77" s="30"/>
      <c r="AD77" s="30"/>
      <c r="AE77" s="30"/>
    </row>
    <row r="78" spans="1:31">
      <c r="A78" s="5">
        <f t="shared" si="2"/>
        <v>41716</v>
      </c>
      <c r="D78" s="40" t="s">
        <v>22</v>
      </c>
      <c r="E78" s="41">
        <v>0</v>
      </c>
      <c r="F78" s="42">
        <v>0</v>
      </c>
      <c r="G78" s="42">
        <v>0</v>
      </c>
      <c r="H78" s="42">
        <v>0</v>
      </c>
      <c r="I78" s="17">
        <v>0</v>
      </c>
      <c r="J78" s="51">
        <v>0</v>
      </c>
      <c r="K78" s="51">
        <v>0</v>
      </c>
      <c r="L78" s="51">
        <v>0</v>
      </c>
      <c r="M78" s="52">
        <f t="shared" si="0"/>
        <v>1</v>
      </c>
      <c r="N78" s="18"/>
      <c r="P78" s="53"/>
      <c r="R78" s="51">
        <f t="shared" si="1"/>
        <v>3</v>
      </c>
      <c r="T78" s="33"/>
      <c r="AC78" s="30"/>
      <c r="AD78" s="30"/>
      <c r="AE78" s="30"/>
    </row>
    <row r="79" spans="1:31">
      <c r="A79" s="5">
        <f t="shared" si="2"/>
        <v>41717</v>
      </c>
      <c r="D79" s="40" t="s">
        <v>22</v>
      </c>
      <c r="E79" s="41">
        <v>0</v>
      </c>
      <c r="F79" s="42">
        <v>0</v>
      </c>
      <c r="G79" s="42">
        <v>0</v>
      </c>
      <c r="H79" s="42">
        <v>0</v>
      </c>
      <c r="I79" s="17">
        <v>0</v>
      </c>
      <c r="J79" s="51">
        <v>0</v>
      </c>
      <c r="K79" s="51">
        <v>0</v>
      </c>
      <c r="L79" s="51">
        <v>0</v>
      </c>
      <c r="M79" s="52">
        <f t="shared" si="0"/>
        <v>1</v>
      </c>
      <c r="N79" s="18"/>
      <c r="P79" s="53"/>
      <c r="R79" s="51">
        <f t="shared" si="1"/>
        <v>3</v>
      </c>
      <c r="T79" s="33"/>
      <c r="AC79" s="30"/>
      <c r="AD79" s="30"/>
      <c r="AE79" s="30"/>
    </row>
    <row r="80" spans="1:31">
      <c r="A80" s="5">
        <f t="shared" si="2"/>
        <v>41718</v>
      </c>
      <c r="D80" s="40" t="s">
        <v>22</v>
      </c>
      <c r="E80" s="41">
        <v>0</v>
      </c>
      <c r="F80" s="42">
        <v>0</v>
      </c>
      <c r="G80" s="42">
        <v>0</v>
      </c>
      <c r="H80" s="42">
        <v>0</v>
      </c>
      <c r="I80" s="17">
        <v>0</v>
      </c>
      <c r="J80" s="51">
        <v>0</v>
      </c>
      <c r="K80" s="51">
        <v>0</v>
      </c>
      <c r="L80" s="51">
        <v>0</v>
      </c>
      <c r="M80" s="52">
        <f t="shared" si="0"/>
        <v>1</v>
      </c>
      <c r="N80" s="18"/>
      <c r="P80" s="53"/>
      <c r="R80" s="51">
        <f t="shared" si="1"/>
        <v>3</v>
      </c>
      <c r="T80" s="33"/>
      <c r="AC80" s="30"/>
      <c r="AD80" s="30"/>
      <c r="AE80" s="30"/>
    </row>
    <row r="81" spans="1:31">
      <c r="A81" s="5">
        <f t="shared" si="2"/>
        <v>41719</v>
      </c>
      <c r="D81" s="40" t="s">
        <v>22</v>
      </c>
      <c r="E81" s="41">
        <v>0</v>
      </c>
      <c r="F81" s="42">
        <v>0</v>
      </c>
      <c r="G81" s="42">
        <v>0</v>
      </c>
      <c r="H81" s="42">
        <v>0</v>
      </c>
      <c r="I81" s="17">
        <v>0</v>
      </c>
      <c r="J81" s="51">
        <v>0</v>
      </c>
      <c r="K81" s="51">
        <v>0</v>
      </c>
      <c r="L81" s="51">
        <v>0</v>
      </c>
      <c r="M81" s="52">
        <f t="shared" si="0"/>
        <v>1</v>
      </c>
      <c r="N81" s="18"/>
      <c r="P81" s="53"/>
      <c r="R81" s="51">
        <f t="shared" si="1"/>
        <v>3</v>
      </c>
      <c r="T81" s="33"/>
      <c r="AC81" s="30"/>
      <c r="AD81" s="30"/>
      <c r="AE81" s="30"/>
    </row>
    <row r="82" spans="1:31">
      <c r="A82" s="5">
        <f t="shared" si="2"/>
        <v>41720</v>
      </c>
      <c r="D82" s="40" t="s">
        <v>22</v>
      </c>
      <c r="E82" s="41">
        <v>0</v>
      </c>
      <c r="F82" s="42">
        <v>0</v>
      </c>
      <c r="G82" s="42">
        <v>0</v>
      </c>
      <c r="H82" s="42">
        <v>0</v>
      </c>
      <c r="I82" s="17">
        <v>0</v>
      </c>
      <c r="J82" s="51">
        <v>0</v>
      </c>
      <c r="K82" s="51">
        <v>0</v>
      </c>
      <c r="L82" s="51">
        <v>0</v>
      </c>
      <c r="M82" s="52">
        <f t="shared" si="0"/>
        <v>1</v>
      </c>
      <c r="N82" s="18"/>
      <c r="P82" s="53"/>
      <c r="R82" s="51">
        <f t="shared" si="1"/>
        <v>3</v>
      </c>
      <c r="T82" s="33"/>
      <c r="AC82" s="30"/>
      <c r="AD82" s="30"/>
      <c r="AE82" s="30"/>
    </row>
    <row r="83" spans="1:31">
      <c r="A83" s="5">
        <f t="shared" si="2"/>
        <v>41721</v>
      </c>
      <c r="D83" s="40" t="s">
        <v>22</v>
      </c>
      <c r="E83" s="41">
        <v>0</v>
      </c>
      <c r="F83" s="42">
        <v>0</v>
      </c>
      <c r="G83" s="42">
        <v>0</v>
      </c>
      <c r="H83" s="42">
        <v>0</v>
      </c>
      <c r="I83" s="17">
        <v>0</v>
      </c>
      <c r="J83" s="51">
        <v>0</v>
      </c>
      <c r="K83" s="51">
        <v>0</v>
      </c>
      <c r="L83" s="51">
        <v>0</v>
      </c>
      <c r="M83" s="52">
        <f t="shared" si="0"/>
        <v>1</v>
      </c>
      <c r="N83" s="18"/>
      <c r="P83" s="53"/>
      <c r="R83" s="51">
        <f t="shared" si="1"/>
        <v>3</v>
      </c>
      <c r="T83" s="33"/>
      <c r="AC83" s="30"/>
      <c r="AD83" s="30"/>
      <c r="AE83" s="30"/>
    </row>
    <row r="84" spans="1:31">
      <c r="A84" s="5">
        <f t="shared" si="2"/>
        <v>41722</v>
      </c>
      <c r="D84" s="40" t="s">
        <v>22</v>
      </c>
      <c r="E84" s="41">
        <v>0</v>
      </c>
      <c r="F84" s="42">
        <v>0</v>
      </c>
      <c r="G84" s="42">
        <v>0</v>
      </c>
      <c r="H84" s="42">
        <v>0</v>
      </c>
      <c r="I84" s="17">
        <v>0</v>
      </c>
      <c r="J84" s="51">
        <v>0</v>
      </c>
      <c r="K84" s="51">
        <v>0</v>
      </c>
      <c r="L84" s="51">
        <v>0</v>
      </c>
      <c r="M84" s="52">
        <f t="shared" si="0"/>
        <v>1</v>
      </c>
      <c r="N84" s="18"/>
      <c r="P84" s="53"/>
      <c r="R84" s="51">
        <f t="shared" si="1"/>
        <v>3</v>
      </c>
      <c r="T84" s="33"/>
      <c r="AC84" s="30"/>
      <c r="AD84" s="30"/>
      <c r="AE84" s="30"/>
    </row>
    <row r="85" spans="1:31">
      <c r="A85" s="5">
        <f t="shared" si="2"/>
        <v>41723</v>
      </c>
      <c r="D85" s="40" t="s">
        <v>22</v>
      </c>
      <c r="E85" s="41">
        <v>0</v>
      </c>
      <c r="F85" s="42">
        <v>0</v>
      </c>
      <c r="G85" s="42">
        <v>0</v>
      </c>
      <c r="H85" s="42">
        <v>0</v>
      </c>
      <c r="I85" s="17">
        <v>0</v>
      </c>
      <c r="J85" s="51">
        <v>0</v>
      </c>
      <c r="K85" s="51">
        <v>0</v>
      </c>
      <c r="L85" s="51">
        <v>0</v>
      </c>
      <c r="M85" s="52">
        <f t="shared" si="0"/>
        <v>1</v>
      </c>
      <c r="N85" s="18"/>
      <c r="P85" s="53"/>
      <c r="R85" s="51">
        <f t="shared" si="1"/>
        <v>3</v>
      </c>
      <c r="T85" s="33"/>
      <c r="AC85" s="30"/>
      <c r="AD85" s="30"/>
      <c r="AE85" s="30"/>
    </row>
    <row r="86" spans="1:31">
      <c r="A86" s="5">
        <f t="shared" si="2"/>
        <v>41724</v>
      </c>
      <c r="D86" s="40" t="s">
        <v>22</v>
      </c>
      <c r="E86" s="41">
        <v>0</v>
      </c>
      <c r="F86" s="42">
        <v>0</v>
      </c>
      <c r="G86" s="42">
        <v>0</v>
      </c>
      <c r="H86" s="42">
        <v>0</v>
      </c>
      <c r="I86" s="17">
        <v>0</v>
      </c>
      <c r="J86" s="51">
        <v>0</v>
      </c>
      <c r="K86" s="51">
        <v>0</v>
      </c>
      <c r="L86" s="51">
        <v>0</v>
      </c>
      <c r="M86" s="52">
        <f t="shared" si="0"/>
        <v>1</v>
      </c>
      <c r="N86" s="18"/>
      <c r="P86" s="53"/>
      <c r="R86" s="51">
        <f t="shared" si="1"/>
        <v>3</v>
      </c>
      <c r="T86" s="33"/>
      <c r="AC86" s="30"/>
      <c r="AD86" s="30"/>
      <c r="AE86" s="30"/>
    </row>
    <row r="87" spans="1:31">
      <c r="A87" s="5">
        <f t="shared" si="2"/>
        <v>41725</v>
      </c>
      <c r="D87" s="40" t="s">
        <v>22</v>
      </c>
      <c r="E87" s="41">
        <v>0</v>
      </c>
      <c r="F87" s="42">
        <v>0</v>
      </c>
      <c r="G87" s="42">
        <v>0</v>
      </c>
      <c r="H87" s="42">
        <v>0</v>
      </c>
      <c r="I87" s="17">
        <v>0</v>
      </c>
      <c r="J87" s="51">
        <v>0</v>
      </c>
      <c r="K87" s="51">
        <v>0</v>
      </c>
      <c r="L87" s="51">
        <v>0</v>
      </c>
      <c r="M87" s="52">
        <f t="shared" si="0"/>
        <v>1</v>
      </c>
      <c r="N87" s="18"/>
      <c r="P87" s="53"/>
      <c r="R87" s="51">
        <f t="shared" si="1"/>
        <v>3</v>
      </c>
      <c r="T87" s="33"/>
      <c r="AC87" s="30"/>
      <c r="AD87" s="30"/>
      <c r="AE87" s="30"/>
    </row>
    <row r="88" spans="1:31">
      <c r="A88" s="5">
        <f t="shared" si="2"/>
        <v>41726</v>
      </c>
      <c r="D88" s="40" t="s">
        <v>22</v>
      </c>
      <c r="E88" s="41">
        <v>0</v>
      </c>
      <c r="F88" s="42">
        <v>0</v>
      </c>
      <c r="G88" s="42">
        <v>0</v>
      </c>
      <c r="H88" s="42">
        <v>0</v>
      </c>
      <c r="I88" s="17">
        <v>0</v>
      </c>
      <c r="J88" s="51">
        <v>0</v>
      </c>
      <c r="K88" s="51">
        <v>0</v>
      </c>
      <c r="L88" s="51">
        <v>0</v>
      </c>
      <c r="M88" s="52">
        <f t="shared" si="0"/>
        <v>1</v>
      </c>
      <c r="N88" s="18"/>
      <c r="P88" s="53"/>
      <c r="R88" s="51">
        <f t="shared" si="1"/>
        <v>3</v>
      </c>
      <c r="T88" s="33"/>
      <c r="AC88" s="30"/>
      <c r="AD88" s="30"/>
      <c r="AE88" s="30"/>
    </row>
    <row r="89" spans="1:31">
      <c r="A89" s="5">
        <f t="shared" si="2"/>
        <v>41727</v>
      </c>
      <c r="D89" s="40" t="s">
        <v>22</v>
      </c>
      <c r="E89" s="41">
        <v>0</v>
      </c>
      <c r="F89" s="42">
        <v>0</v>
      </c>
      <c r="G89" s="42">
        <v>0</v>
      </c>
      <c r="H89" s="42">
        <v>0</v>
      </c>
      <c r="I89" s="17">
        <v>0</v>
      </c>
      <c r="J89" s="51">
        <v>0</v>
      </c>
      <c r="K89" s="51">
        <v>0</v>
      </c>
      <c r="L89" s="51">
        <v>0</v>
      </c>
      <c r="M89" s="52">
        <f t="shared" si="0"/>
        <v>1</v>
      </c>
      <c r="N89" s="18"/>
      <c r="P89" s="53"/>
      <c r="R89" s="51">
        <f t="shared" si="1"/>
        <v>3</v>
      </c>
      <c r="T89" s="33"/>
      <c r="AC89" s="30"/>
      <c r="AD89" s="30"/>
      <c r="AE89" s="30"/>
    </row>
    <row r="90" spans="1:31">
      <c r="A90" s="5">
        <f t="shared" si="2"/>
        <v>41728</v>
      </c>
      <c r="D90" s="40" t="s">
        <v>22</v>
      </c>
      <c r="E90" s="41">
        <v>0</v>
      </c>
      <c r="F90" s="42">
        <v>0</v>
      </c>
      <c r="G90" s="42">
        <v>0</v>
      </c>
      <c r="H90" s="42">
        <v>0</v>
      </c>
      <c r="I90" s="17">
        <v>0</v>
      </c>
      <c r="J90" s="51">
        <v>0</v>
      </c>
      <c r="K90" s="51">
        <v>0</v>
      </c>
      <c r="L90" s="51">
        <v>0</v>
      </c>
      <c r="M90" s="52">
        <f t="shared" si="0"/>
        <v>1</v>
      </c>
      <c r="N90" s="18"/>
      <c r="P90" s="53"/>
      <c r="R90" s="51">
        <f t="shared" si="1"/>
        <v>3</v>
      </c>
      <c r="T90" s="33"/>
      <c r="AC90" s="30"/>
      <c r="AD90" s="30"/>
      <c r="AE90" s="30"/>
    </row>
    <row r="91" spans="1:31">
      <c r="A91" s="8">
        <f t="shared" si="2"/>
        <v>41729</v>
      </c>
      <c r="B91" s="43"/>
      <c r="C91" s="43"/>
      <c r="D91" s="44" t="s">
        <v>22</v>
      </c>
      <c r="E91" s="45">
        <v>0</v>
      </c>
      <c r="F91" s="46">
        <v>0</v>
      </c>
      <c r="G91" s="46">
        <v>0</v>
      </c>
      <c r="H91" s="46">
        <v>0</v>
      </c>
      <c r="I91" s="56">
        <v>0</v>
      </c>
      <c r="J91" s="57">
        <v>0</v>
      </c>
      <c r="K91" s="57">
        <v>0</v>
      </c>
      <c r="L91" s="57">
        <v>0</v>
      </c>
      <c r="M91" s="58">
        <f t="shared" si="0"/>
        <v>1</v>
      </c>
      <c r="N91" s="59"/>
      <c r="O91" s="43"/>
      <c r="P91" s="66"/>
      <c r="Q91" s="56"/>
      <c r="R91" s="57">
        <f t="shared" si="1"/>
        <v>3</v>
      </c>
      <c r="S91" s="73">
        <f t="shared" ref="S91:X91" si="7">SUM(D61:D91)</f>
        <v>0</v>
      </c>
      <c r="T91" s="74">
        <f t="shared" si="7"/>
        <v>0</v>
      </c>
      <c r="U91" s="75">
        <f t="shared" si="7"/>
        <v>0</v>
      </c>
      <c r="V91" s="75">
        <f t="shared" si="7"/>
        <v>0</v>
      </c>
      <c r="W91" s="75">
        <f t="shared" si="7"/>
        <v>0</v>
      </c>
      <c r="X91" s="76">
        <f t="shared" si="7"/>
        <v>0</v>
      </c>
      <c r="Y91" s="85">
        <f ca="1" t="shared" ref="Y91:AA91" si="8">IF(AND((MONTH(TODAY())=MONTH($A91)),YEAR(TODAY())=YEAR($A91)),(SUM(J61:J91)/(DAY(TODAY()))),(SUM(J61:J91)/DAY(EOMONTH($A91,0))))</f>
        <v>0</v>
      </c>
      <c r="Z91" s="85">
        <f ca="1" t="shared" si="8"/>
        <v>0</v>
      </c>
      <c r="AA91" s="85">
        <f ca="1" t="shared" si="8"/>
        <v>0</v>
      </c>
      <c r="AB91" s="86">
        <f ca="1">IF(AND((MONTH(TODAY())=MONTH($A91)),YEAR(TODAY())=YEAR($A91)),((((DAY(EOMONTH($A91,0))-SUM(M61:M91))-(DAY(TODAY())))/(DAY(TODAY())))*-1),(SUM(M61:M91)/DAY(EOMONTH($A91,0))))</f>
        <v>1</v>
      </c>
      <c r="AC91" s="87" t="str">
        <f>IFERROR(AVERAGE(N61:N91),"")</f>
        <v/>
      </c>
      <c r="AD91" s="87" t="str">
        <f>IF(MAX(N61:N91),MAX(N61:N91),"")</f>
        <v/>
      </c>
      <c r="AE91" s="87" t="str">
        <f>IF(MIN(N61:N91),MIN(N61:N91),"")</f>
        <v/>
      </c>
    </row>
    <row r="92" ht="13.5" customHeight="1" spans="1:31">
      <c r="A92" s="11">
        <f t="shared" si="2"/>
        <v>41730</v>
      </c>
      <c r="B92" s="47"/>
      <c r="C92" s="47"/>
      <c r="D92" s="48" t="s">
        <v>22</v>
      </c>
      <c r="E92" s="49">
        <v>0</v>
      </c>
      <c r="F92" s="50">
        <v>0</v>
      </c>
      <c r="G92" s="50">
        <v>0</v>
      </c>
      <c r="H92" s="50">
        <v>0</v>
      </c>
      <c r="I92" s="61">
        <v>0</v>
      </c>
      <c r="J92" s="62">
        <v>0</v>
      </c>
      <c r="K92" s="62">
        <v>0</v>
      </c>
      <c r="L92" s="62">
        <v>0</v>
      </c>
      <c r="M92" s="63">
        <f t="shared" si="0"/>
        <v>1</v>
      </c>
      <c r="N92" s="64"/>
      <c r="O92" s="47"/>
      <c r="P92" s="65"/>
      <c r="Q92" s="61"/>
      <c r="R92" s="62">
        <f t="shared" si="1"/>
        <v>4</v>
      </c>
      <c r="S92" s="61"/>
      <c r="T92" s="80"/>
      <c r="U92" s="61"/>
      <c r="V92" s="61"/>
      <c r="W92" s="61"/>
      <c r="X92" s="61"/>
      <c r="Y92" s="61"/>
      <c r="Z92" s="61"/>
      <c r="AA92" s="61"/>
      <c r="AB92" s="61"/>
      <c r="AC92" s="90"/>
      <c r="AD92" s="90"/>
      <c r="AE92" s="90"/>
    </row>
    <row r="93" ht="13.5" customHeight="1" spans="1:31">
      <c r="A93" s="5">
        <f t="shared" si="2"/>
        <v>41731</v>
      </c>
      <c r="D93" s="40" t="s">
        <v>22</v>
      </c>
      <c r="E93" s="41">
        <v>0</v>
      </c>
      <c r="F93" s="42">
        <v>0</v>
      </c>
      <c r="G93" s="42">
        <v>0</v>
      </c>
      <c r="H93" s="42">
        <v>0</v>
      </c>
      <c r="I93" s="17">
        <v>0</v>
      </c>
      <c r="J93" s="51">
        <v>0</v>
      </c>
      <c r="K93" s="51">
        <v>0</v>
      </c>
      <c r="L93" s="51">
        <v>0</v>
      </c>
      <c r="M93" s="52">
        <f t="shared" si="0"/>
        <v>1</v>
      </c>
      <c r="N93" s="18"/>
      <c r="P93" s="53"/>
      <c r="R93" s="51">
        <f t="shared" si="1"/>
        <v>4</v>
      </c>
      <c r="T93" s="33"/>
      <c r="AC93" s="30"/>
      <c r="AD93" s="30"/>
      <c r="AE93" s="30"/>
    </row>
    <row r="94" ht="13.5" customHeight="1" spans="1:31">
      <c r="A94" s="5">
        <f t="shared" si="2"/>
        <v>41732</v>
      </c>
      <c r="D94" s="40" t="s">
        <v>22</v>
      </c>
      <c r="E94" s="41">
        <v>0</v>
      </c>
      <c r="F94" s="42">
        <v>0</v>
      </c>
      <c r="G94" s="42">
        <v>0</v>
      </c>
      <c r="H94" s="42">
        <v>0</v>
      </c>
      <c r="I94" s="17">
        <v>0</v>
      </c>
      <c r="J94" s="51">
        <v>0</v>
      </c>
      <c r="K94" s="51">
        <v>0</v>
      </c>
      <c r="L94" s="51">
        <v>0</v>
      </c>
      <c r="M94" s="52">
        <f t="shared" si="0"/>
        <v>1</v>
      </c>
      <c r="N94" s="18"/>
      <c r="P94" s="53"/>
      <c r="R94" s="51">
        <f t="shared" si="1"/>
        <v>4</v>
      </c>
      <c r="T94" s="33"/>
      <c r="AC94" s="30"/>
      <c r="AD94" s="30"/>
      <c r="AE94" s="30"/>
    </row>
    <row r="95" ht="13.5" customHeight="1" spans="1:31">
      <c r="A95" s="5">
        <f t="shared" si="2"/>
        <v>41733</v>
      </c>
      <c r="D95" s="40" t="s">
        <v>22</v>
      </c>
      <c r="E95" s="41">
        <v>0</v>
      </c>
      <c r="F95" s="42">
        <v>0</v>
      </c>
      <c r="G95" s="42">
        <v>0</v>
      </c>
      <c r="H95" s="42">
        <v>0</v>
      </c>
      <c r="I95" s="17">
        <v>0</v>
      </c>
      <c r="J95" s="51">
        <v>0</v>
      </c>
      <c r="K95" s="51">
        <v>0</v>
      </c>
      <c r="L95" s="51">
        <v>0</v>
      </c>
      <c r="M95" s="52">
        <f t="shared" si="0"/>
        <v>1</v>
      </c>
      <c r="N95" s="18"/>
      <c r="P95" s="53"/>
      <c r="R95" s="51">
        <f t="shared" si="1"/>
        <v>4</v>
      </c>
      <c r="T95" s="33"/>
      <c r="AC95" s="30"/>
      <c r="AD95" s="30"/>
      <c r="AE95" s="30"/>
    </row>
    <row r="96" ht="13.5" customHeight="1" spans="1:31">
      <c r="A96" s="5">
        <f t="shared" si="2"/>
        <v>41734</v>
      </c>
      <c r="D96" s="40" t="s">
        <v>22</v>
      </c>
      <c r="E96" s="41">
        <v>0</v>
      </c>
      <c r="F96" s="42">
        <v>0</v>
      </c>
      <c r="G96" s="42">
        <v>0</v>
      </c>
      <c r="H96" s="42">
        <v>0</v>
      </c>
      <c r="I96" s="17">
        <v>0</v>
      </c>
      <c r="J96" s="51">
        <v>0</v>
      </c>
      <c r="K96" s="51">
        <v>0</v>
      </c>
      <c r="L96" s="51">
        <v>0</v>
      </c>
      <c r="M96" s="52">
        <f t="shared" si="0"/>
        <v>1</v>
      </c>
      <c r="N96" s="18"/>
      <c r="P96" s="53"/>
      <c r="R96" s="51">
        <f t="shared" si="1"/>
        <v>4</v>
      </c>
      <c r="T96" s="33"/>
      <c r="AC96" s="30"/>
      <c r="AD96" s="30"/>
      <c r="AE96" s="30"/>
    </row>
    <row r="97" ht="13.5" customHeight="1" spans="1:31">
      <c r="A97" s="5">
        <f t="shared" si="2"/>
        <v>41735</v>
      </c>
      <c r="D97" s="40" t="s">
        <v>22</v>
      </c>
      <c r="E97" s="41">
        <v>0</v>
      </c>
      <c r="F97" s="42">
        <v>0</v>
      </c>
      <c r="G97" s="42">
        <v>0</v>
      </c>
      <c r="H97" s="42">
        <v>0</v>
      </c>
      <c r="I97" s="17">
        <v>0</v>
      </c>
      <c r="J97" s="51">
        <v>0</v>
      </c>
      <c r="K97" s="51">
        <v>0</v>
      </c>
      <c r="L97" s="51">
        <v>0</v>
      </c>
      <c r="M97" s="52">
        <f t="shared" si="0"/>
        <v>1</v>
      </c>
      <c r="N97" s="18"/>
      <c r="P97" s="53"/>
      <c r="R97" s="51">
        <f t="shared" si="1"/>
        <v>4</v>
      </c>
      <c r="T97" s="33"/>
      <c r="AC97" s="30"/>
      <c r="AD97" s="30"/>
      <c r="AE97" s="30"/>
    </row>
    <row r="98" spans="1:31">
      <c r="A98" s="5">
        <f t="shared" si="2"/>
        <v>41736</v>
      </c>
      <c r="D98" s="40" t="s">
        <v>22</v>
      </c>
      <c r="E98" s="41">
        <v>0</v>
      </c>
      <c r="F98" s="42">
        <v>0</v>
      </c>
      <c r="G98" s="42">
        <v>0</v>
      </c>
      <c r="H98" s="42">
        <v>0</v>
      </c>
      <c r="I98" s="17">
        <v>0</v>
      </c>
      <c r="J98" s="51">
        <v>0</v>
      </c>
      <c r="K98" s="51">
        <v>0</v>
      </c>
      <c r="L98" s="51">
        <v>0</v>
      </c>
      <c r="M98" s="52">
        <f t="shared" si="0"/>
        <v>1</v>
      </c>
      <c r="N98" s="18"/>
      <c r="P98" s="53"/>
      <c r="R98" s="51">
        <f t="shared" si="1"/>
        <v>4</v>
      </c>
      <c r="T98" s="33"/>
      <c r="AC98" s="30"/>
      <c r="AD98" s="30"/>
      <c r="AE98" s="30"/>
    </row>
    <row r="99" spans="1:31">
      <c r="A99" s="5">
        <f t="shared" si="2"/>
        <v>41737</v>
      </c>
      <c r="D99" s="40" t="s">
        <v>22</v>
      </c>
      <c r="E99" s="41">
        <v>0</v>
      </c>
      <c r="F99" s="42">
        <v>0</v>
      </c>
      <c r="G99" s="42">
        <v>0</v>
      </c>
      <c r="H99" s="42">
        <v>0</v>
      </c>
      <c r="I99" s="17">
        <v>0</v>
      </c>
      <c r="J99" s="51">
        <v>0</v>
      </c>
      <c r="K99" s="51">
        <v>0</v>
      </c>
      <c r="L99" s="51">
        <v>0</v>
      </c>
      <c r="M99" s="52">
        <f t="shared" si="0"/>
        <v>1</v>
      </c>
      <c r="N99" s="18"/>
      <c r="P99" s="53"/>
      <c r="R99" s="51">
        <f t="shared" si="1"/>
        <v>4</v>
      </c>
      <c r="T99" s="33"/>
      <c r="AC99" s="30"/>
      <c r="AD99" s="30"/>
      <c r="AE99" s="30"/>
    </row>
    <row r="100" spans="1:31">
      <c r="A100" s="5">
        <f t="shared" si="2"/>
        <v>41738</v>
      </c>
      <c r="D100" s="40" t="s">
        <v>22</v>
      </c>
      <c r="E100" s="41">
        <v>0</v>
      </c>
      <c r="F100" s="42">
        <v>0</v>
      </c>
      <c r="G100" s="42">
        <v>0</v>
      </c>
      <c r="H100" s="42">
        <v>0</v>
      </c>
      <c r="I100" s="17">
        <v>0</v>
      </c>
      <c r="J100" s="51">
        <v>0</v>
      </c>
      <c r="K100" s="51">
        <v>0</v>
      </c>
      <c r="L100" s="51">
        <v>0</v>
      </c>
      <c r="M100" s="52">
        <f t="shared" si="0"/>
        <v>1</v>
      </c>
      <c r="N100" s="18"/>
      <c r="P100" s="53"/>
      <c r="R100" s="51">
        <f t="shared" si="1"/>
        <v>4</v>
      </c>
      <c r="T100" s="33"/>
      <c r="AC100" s="30"/>
      <c r="AD100" s="30"/>
      <c r="AE100" s="30"/>
    </row>
    <row r="101" spans="1:31">
      <c r="A101" s="5">
        <f t="shared" si="2"/>
        <v>41739</v>
      </c>
      <c r="D101" s="40" t="s">
        <v>22</v>
      </c>
      <c r="E101" s="41">
        <v>0</v>
      </c>
      <c r="F101" s="42">
        <v>0</v>
      </c>
      <c r="G101" s="42">
        <v>0</v>
      </c>
      <c r="H101" s="42">
        <v>0</v>
      </c>
      <c r="I101" s="17">
        <v>0</v>
      </c>
      <c r="J101" s="51">
        <v>0</v>
      </c>
      <c r="K101" s="51">
        <v>0</v>
      </c>
      <c r="L101" s="51">
        <v>0</v>
      </c>
      <c r="M101" s="52">
        <f t="shared" si="0"/>
        <v>1</v>
      </c>
      <c r="N101" s="18"/>
      <c r="P101" s="53"/>
      <c r="R101" s="51">
        <f t="shared" si="1"/>
        <v>4</v>
      </c>
      <c r="T101" s="33"/>
      <c r="AC101" s="30"/>
      <c r="AD101" s="30"/>
      <c r="AE101" s="30"/>
    </row>
    <row r="102" spans="1:31">
      <c r="A102" s="5">
        <f t="shared" si="2"/>
        <v>41740</v>
      </c>
      <c r="D102" s="40" t="s">
        <v>22</v>
      </c>
      <c r="E102" s="41">
        <v>0</v>
      </c>
      <c r="F102" s="42">
        <v>0</v>
      </c>
      <c r="G102" s="42">
        <v>0</v>
      </c>
      <c r="H102" s="42">
        <v>0</v>
      </c>
      <c r="I102" s="17">
        <v>0</v>
      </c>
      <c r="J102" s="51">
        <v>0</v>
      </c>
      <c r="K102" s="51">
        <v>0</v>
      </c>
      <c r="L102" s="51">
        <v>0</v>
      </c>
      <c r="M102" s="52">
        <f t="shared" si="0"/>
        <v>1</v>
      </c>
      <c r="N102" s="18"/>
      <c r="P102" s="53"/>
      <c r="R102" s="51">
        <f t="shared" si="1"/>
        <v>4</v>
      </c>
      <c r="T102" s="33"/>
      <c r="AC102" s="30"/>
      <c r="AD102" s="30"/>
      <c r="AE102" s="30"/>
    </row>
    <row r="103" spans="1:31">
      <c r="A103" s="5">
        <f t="shared" si="2"/>
        <v>41741</v>
      </c>
      <c r="D103" s="40" t="s">
        <v>22</v>
      </c>
      <c r="E103" s="41">
        <v>0</v>
      </c>
      <c r="F103" s="42">
        <v>0</v>
      </c>
      <c r="G103" s="42">
        <v>0</v>
      </c>
      <c r="H103" s="42">
        <v>0</v>
      </c>
      <c r="I103" s="17">
        <v>0</v>
      </c>
      <c r="J103" s="51">
        <v>0</v>
      </c>
      <c r="K103" s="51">
        <v>0</v>
      </c>
      <c r="L103" s="51">
        <v>0</v>
      </c>
      <c r="M103" s="52">
        <f t="shared" si="0"/>
        <v>1</v>
      </c>
      <c r="N103" s="18"/>
      <c r="P103" s="53"/>
      <c r="R103" s="51">
        <f t="shared" si="1"/>
        <v>4</v>
      </c>
      <c r="T103" s="33"/>
      <c r="AC103" s="30"/>
      <c r="AD103" s="30"/>
      <c r="AE103" s="30"/>
    </row>
    <row r="104" spans="1:31">
      <c r="A104" s="5">
        <f t="shared" si="2"/>
        <v>41742</v>
      </c>
      <c r="D104" s="40" t="s">
        <v>22</v>
      </c>
      <c r="E104" s="41">
        <v>0</v>
      </c>
      <c r="F104" s="42">
        <v>0</v>
      </c>
      <c r="G104" s="42">
        <v>0</v>
      </c>
      <c r="H104" s="42">
        <v>0</v>
      </c>
      <c r="I104" s="17">
        <v>0</v>
      </c>
      <c r="J104" s="51">
        <v>0</v>
      </c>
      <c r="K104" s="51">
        <v>0</v>
      </c>
      <c r="L104" s="51">
        <v>0</v>
      </c>
      <c r="M104" s="52">
        <f t="shared" si="0"/>
        <v>1</v>
      </c>
      <c r="N104" s="18"/>
      <c r="P104" s="53"/>
      <c r="R104" s="51">
        <f t="shared" si="1"/>
        <v>4</v>
      </c>
      <c r="T104" s="33"/>
      <c r="AC104" s="30"/>
      <c r="AD104" s="30"/>
      <c r="AE104" s="30"/>
    </row>
    <row r="105" spans="1:31">
      <c r="A105" s="5">
        <f t="shared" si="2"/>
        <v>41743</v>
      </c>
      <c r="D105" s="40" t="s">
        <v>22</v>
      </c>
      <c r="E105" s="41">
        <v>0</v>
      </c>
      <c r="F105" s="42">
        <v>0</v>
      </c>
      <c r="G105" s="42">
        <v>0</v>
      </c>
      <c r="H105" s="42">
        <v>0</v>
      </c>
      <c r="I105" s="17">
        <v>0</v>
      </c>
      <c r="J105" s="51">
        <v>0</v>
      </c>
      <c r="K105" s="51">
        <v>0</v>
      </c>
      <c r="L105" s="51">
        <v>0</v>
      </c>
      <c r="M105" s="52">
        <f t="shared" si="0"/>
        <v>1</v>
      </c>
      <c r="N105" s="18"/>
      <c r="P105" s="53"/>
      <c r="R105" s="51">
        <f t="shared" si="1"/>
        <v>4</v>
      </c>
      <c r="T105" s="33"/>
      <c r="AC105" s="30"/>
      <c r="AD105" s="30"/>
      <c r="AE105" s="30"/>
    </row>
    <row r="106" spans="1:31">
      <c r="A106" s="5">
        <f t="shared" si="2"/>
        <v>41744</v>
      </c>
      <c r="D106" s="40" t="s">
        <v>22</v>
      </c>
      <c r="E106" s="41">
        <v>0</v>
      </c>
      <c r="F106" s="42">
        <v>0</v>
      </c>
      <c r="G106" s="42">
        <v>0</v>
      </c>
      <c r="H106" s="42">
        <v>0</v>
      </c>
      <c r="I106" s="17">
        <v>0</v>
      </c>
      <c r="J106" s="51">
        <v>0</v>
      </c>
      <c r="K106" s="51">
        <v>0</v>
      </c>
      <c r="L106" s="51">
        <v>0</v>
      </c>
      <c r="M106" s="52">
        <f t="shared" si="0"/>
        <v>1</v>
      </c>
      <c r="N106" s="18"/>
      <c r="P106" s="53"/>
      <c r="R106" s="51">
        <f t="shared" si="1"/>
        <v>4</v>
      </c>
      <c r="T106" s="33"/>
      <c r="AC106" s="30"/>
      <c r="AD106" s="30"/>
      <c r="AE106" s="30"/>
    </row>
    <row r="107" spans="1:31">
      <c r="A107" s="5">
        <f t="shared" si="2"/>
        <v>41745</v>
      </c>
      <c r="D107" s="40" t="s">
        <v>22</v>
      </c>
      <c r="E107" s="41">
        <v>0</v>
      </c>
      <c r="F107" s="42">
        <v>0</v>
      </c>
      <c r="G107" s="42">
        <v>0</v>
      </c>
      <c r="H107" s="42">
        <v>0</v>
      </c>
      <c r="I107" s="17">
        <v>0</v>
      </c>
      <c r="J107" s="51">
        <v>0</v>
      </c>
      <c r="K107" s="51">
        <v>0</v>
      </c>
      <c r="L107" s="51">
        <v>0</v>
      </c>
      <c r="M107" s="52">
        <f t="shared" si="0"/>
        <v>1</v>
      </c>
      <c r="N107" s="18"/>
      <c r="P107" s="53"/>
      <c r="R107" s="51">
        <f t="shared" si="1"/>
        <v>4</v>
      </c>
      <c r="T107" s="33"/>
      <c r="AC107" s="30"/>
      <c r="AD107" s="30"/>
      <c r="AE107" s="30"/>
    </row>
    <row r="108" spans="1:31">
      <c r="A108" s="5">
        <f t="shared" si="2"/>
        <v>41746</v>
      </c>
      <c r="D108" s="40" t="s">
        <v>22</v>
      </c>
      <c r="E108" s="41">
        <v>0</v>
      </c>
      <c r="F108" s="42">
        <v>0</v>
      </c>
      <c r="G108" s="42">
        <v>0</v>
      </c>
      <c r="H108" s="42">
        <v>0</v>
      </c>
      <c r="I108" s="17">
        <v>0</v>
      </c>
      <c r="J108" s="51">
        <v>0</v>
      </c>
      <c r="K108" s="51">
        <v>0</v>
      </c>
      <c r="L108" s="51">
        <v>0</v>
      </c>
      <c r="M108" s="52">
        <f t="shared" si="0"/>
        <v>1</v>
      </c>
      <c r="N108" s="18"/>
      <c r="P108" s="53"/>
      <c r="R108" s="51">
        <f t="shared" si="1"/>
        <v>4</v>
      </c>
      <c r="T108" s="33"/>
      <c r="AC108" s="30"/>
      <c r="AD108" s="30"/>
      <c r="AE108" s="30"/>
    </row>
    <row r="109" spans="1:31">
      <c r="A109" s="5">
        <f t="shared" si="2"/>
        <v>41747</v>
      </c>
      <c r="D109" s="40" t="s">
        <v>22</v>
      </c>
      <c r="E109" s="41">
        <v>0</v>
      </c>
      <c r="F109" s="42">
        <v>0</v>
      </c>
      <c r="G109" s="42">
        <v>0</v>
      </c>
      <c r="H109" s="42">
        <v>0</v>
      </c>
      <c r="I109" s="17">
        <v>0</v>
      </c>
      <c r="J109" s="51">
        <v>0</v>
      </c>
      <c r="K109" s="51">
        <v>0</v>
      </c>
      <c r="L109" s="51">
        <v>0</v>
      </c>
      <c r="M109" s="52">
        <f t="shared" si="0"/>
        <v>1</v>
      </c>
      <c r="N109" s="18"/>
      <c r="P109" s="53"/>
      <c r="R109" s="51">
        <f t="shared" si="1"/>
        <v>4</v>
      </c>
      <c r="T109" s="33"/>
      <c r="AC109" s="30"/>
      <c r="AD109" s="30"/>
      <c r="AE109" s="30"/>
    </row>
    <row r="110" spans="1:31">
      <c r="A110" s="5">
        <f t="shared" si="2"/>
        <v>41748</v>
      </c>
      <c r="D110" s="40" t="s">
        <v>22</v>
      </c>
      <c r="E110" s="41">
        <v>0</v>
      </c>
      <c r="F110" s="42">
        <v>0</v>
      </c>
      <c r="G110" s="42">
        <v>0</v>
      </c>
      <c r="H110" s="42">
        <v>0</v>
      </c>
      <c r="I110" s="17">
        <v>0</v>
      </c>
      <c r="J110" s="51">
        <v>0</v>
      </c>
      <c r="K110" s="51">
        <v>0</v>
      </c>
      <c r="L110" s="51">
        <v>0</v>
      </c>
      <c r="M110" s="52">
        <f t="shared" si="0"/>
        <v>1</v>
      </c>
      <c r="N110" s="18"/>
      <c r="P110" s="53"/>
      <c r="R110" s="51">
        <f t="shared" si="1"/>
        <v>4</v>
      </c>
      <c r="T110" s="33"/>
      <c r="AC110" s="30"/>
      <c r="AD110" s="30"/>
      <c r="AE110" s="30"/>
    </row>
    <row r="111" spans="1:31">
      <c r="A111" s="5">
        <f t="shared" si="2"/>
        <v>41749</v>
      </c>
      <c r="D111" s="40" t="s">
        <v>22</v>
      </c>
      <c r="E111" s="41">
        <v>0</v>
      </c>
      <c r="F111" s="42">
        <v>0</v>
      </c>
      <c r="G111" s="42">
        <v>0</v>
      </c>
      <c r="H111" s="42">
        <v>0</v>
      </c>
      <c r="I111" s="17">
        <v>0</v>
      </c>
      <c r="J111" s="51">
        <v>0</v>
      </c>
      <c r="K111" s="51">
        <v>0</v>
      </c>
      <c r="L111" s="51">
        <v>0</v>
      </c>
      <c r="M111" s="52">
        <f t="shared" si="0"/>
        <v>1</v>
      </c>
      <c r="N111" s="18"/>
      <c r="P111" s="53"/>
      <c r="R111" s="51">
        <f t="shared" si="1"/>
        <v>4</v>
      </c>
      <c r="T111" s="33"/>
      <c r="AC111" s="30"/>
      <c r="AD111" s="30"/>
      <c r="AE111" s="30"/>
    </row>
    <row r="112" spans="1:31">
      <c r="A112" s="5">
        <f t="shared" si="2"/>
        <v>41750</v>
      </c>
      <c r="D112" s="40" t="s">
        <v>22</v>
      </c>
      <c r="E112" s="41">
        <v>0</v>
      </c>
      <c r="F112" s="42">
        <v>0</v>
      </c>
      <c r="G112" s="42">
        <v>0</v>
      </c>
      <c r="H112" s="42">
        <v>0</v>
      </c>
      <c r="I112" s="17">
        <v>0</v>
      </c>
      <c r="J112" s="51">
        <v>0</v>
      </c>
      <c r="K112" s="51">
        <v>0</v>
      </c>
      <c r="L112" s="51">
        <v>0</v>
      </c>
      <c r="M112" s="52">
        <f t="shared" si="0"/>
        <v>1</v>
      </c>
      <c r="N112" s="18"/>
      <c r="P112" s="53"/>
      <c r="R112" s="51">
        <f t="shared" si="1"/>
        <v>4</v>
      </c>
      <c r="T112" s="33"/>
      <c r="AC112" s="30"/>
      <c r="AD112" s="30"/>
      <c r="AE112" s="30"/>
    </row>
    <row r="113" spans="1:31">
      <c r="A113" s="5">
        <f t="shared" si="2"/>
        <v>41751</v>
      </c>
      <c r="D113" s="40" t="s">
        <v>22</v>
      </c>
      <c r="E113" s="41">
        <v>0</v>
      </c>
      <c r="F113" s="42">
        <v>0</v>
      </c>
      <c r="G113" s="42">
        <v>0</v>
      </c>
      <c r="H113" s="42">
        <v>0</v>
      </c>
      <c r="I113" s="17">
        <v>0</v>
      </c>
      <c r="J113" s="51">
        <v>0</v>
      </c>
      <c r="K113" s="51">
        <v>0</v>
      </c>
      <c r="L113" s="51">
        <v>0</v>
      </c>
      <c r="M113" s="52">
        <f t="shared" si="0"/>
        <v>1</v>
      </c>
      <c r="N113" s="18"/>
      <c r="P113" s="53"/>
      <c r="R113" s="51">
        <f t="shared" si="1"/>
        <v>4</v>
      </c>
      <c r="T113" s="33"/>
      <c r="AC113" s="30"/>
      <c r="AD113" s="30"/>
      <c r="AE113" s="30"/>
    </row>
    <row r="114" spans="1:31">
      <c r="A114" s="5">
        <f t="shared" si="2"/>
        <v>41752</v>
      </c>
      <c r="D114" s="40" t="s">
        <v>22</v>
      </c>
      <c r="E114" s="41">
        <v>0</v>
      </c>
      <c r="F114" s="42">
        <v>0</v>
      </c>
      <c r="G114" s="42">
        <v>0</v>
      </c>
      <c r="H114" s="42">
        <v>0</v>
      </c>
      <c r="I114" s="17">
        <v>0</v>
      </c>
      <c r="J114" s="51">
        <v>0</v>
      </c>
      <c r="K114" s="51">
        <v>0</v>
      </c>
      <c r="L114" s="51">
        <v>0</v>
      </c>
      <c r="M114" s="52">
        <f t="shared" si="0"/>
        <v>1</v>
      </c>
      <c r="N114" s="18"/>
      <c r="P114" s="53"/>
      <c r="R114" s="51">
        <f t="shared" si="1"/>
        <v>4</v>
      </c>
      <c r="T114" s="33"/>
      <c r="AC114" s="30"/>
      <c r="AD114" s="30"/>
      <c r="AE114" s="30"/>
    </row>
    <row r="115" spans="1:31">
      <c r="A115" s="5">
        <f t="shared" si="2"/>
        <v>41753</v>
      </c>
      <c r="D115" s="40" t="s">
        <v>22</v>
      </c>
      <c r="E115" s="41">
        <v>0</v>
      </c>
      <c r="F115" s="42">
        <v>0</v>
      </c>
      <c r="G115" s="42">
        <v>0</v>
      </c>
      <c r="H115" s="42">
        <v>0</v>
      </c>
      <c r="I115" s="17">
        <v>0</v>
      </c>
      <c r="J115" s="51">
        <v>0</v>
      </c>
      <c r="K115" s="51">
        <v>0</v>
      </c>
      <c r="L115" s="51">
        <v>0</v>
      </c>
      <c r="M115" s="52">
        <f t="shared" si="0"/>
        <v>1</v>
      </c>
      <c r="N115" s="18"/>
      <c r="P115" s="53"/>
      <c r="R115" s="51">
        <f t="shared" si="1"/>
        <v>4</v>
      </c>
      <c r="T115" s="33"/>
      <c r="AC115" s="30"/>
      <c r="AD115" s="30"/>
      <c r="AE115" s="30"/>
    </row>
    <row r="116" spans="1:31">
      <c r="A116" s="5">
        <f t="shared" si="2"/>
        <v>41754</v>
      </c>
      <c r="D116" s="40" t="s">
        <v>22</v>
      </c>
      <c r="E116" s="41">
        <v>0</v>
      </c>
      <c r="F116" s="42">
        <v>0</v>
      </c>
      <c r="G116" s="42">
        <v>0</v>
      </c>
      <c r="H116" s="42">
        <v>0</v>
      </c>
      <c r="I116" s="17">
        <v>0</v>
      </c>
      <c r="J116" s="51">
        <v>0</v>
      </c>
      <c r="K116" s="51">
        <v>0</v>
      </c>
      <c r="L116" s="51">
        <v>0</v>
      </c>
      <c r="M116" s="52">
        <f t="shared" si="0"/>
        <v>1</v>
      </c>
      <c r="N116" s="18"/>
      <c r="P116" s="53"/>
      <c r="R116" s="51">
        <f t="shared" si="1"/>
        <v>4</v>
      </c>
      <c r="T116" s="33"/>
      <c r="AC116" s="30"/>
      <c r="AD116" s="30"/>
      <c r="AE116" s="30"/>
    </row>
    <row r="117" spans="1:31">
      <c r="A117" s="5">
        <f t="shared" si="2"/>
        <v>41755</v>
      </c>
      <c r="D117" s="40" t="s">
        <v>22</v>
      </c>
      <c r="E117" s="41">
        <v>0</v>
      </c>
      <c r="F117" s="42">
        <v>0</v>
      </c>
      <c r="G117" s="42">
        <v>0</v>
      </c>
      <c r="H117" s="42">
        <v>0</v>
      </c>
      <c r="I117" s="17">
        <v>0</v>
      </c>
      <c r="J117" s="51">
        <v>0</v>
      </c>
      <c r="K117" s="51">
        <v>0</v>
      </c>
      <c r="L117" s="51">
        <v>0</v>
      </c>
      <c r="M117" s="52">
        <f t="shared" si="0"/>
        <v>1</v>
      </c>
      <c r="N117" s="18"/>
      <c r="P117" s="53"/>
      <c r="R117" s="51">
        <f t="shared" si="1"/>
        <v>4</v>
      </c>
      <c r="T117" s="33"/>
      <c r="AC117" s="30"/>
      <c r="AD117" s="30"/>
      <c r="AE117" s="30"/>
    </row>
    <row r="118" spans="1:31">
      <c r="A118" s="5">
        <f t="shared" si="2"/>
        <v>41756</v>
      </c>
      <c r="D118" s="40" t="s">
        <v>22</v>
      </c>
      <c r="E118" s="41">
        <v>0</v>
      </c>
      <c r="F118" s="42">
        <v>0</v>
      </c>
      <c r="G118" s="42">
        <v>0</v>
      </c>
      <c r="H118" s="42">
        <v>0</v>
      </c>
      <c r="I118" s="17">
        <v>0</v>
      </c>
      <c r="J118" s="51">
        <v>0</v>
      </c>
      <c r="K118" s="51">
        <v>0</v>
      </c>
      <c r="L118" s="51">
        <v>0</v>
      </c>
      <c r="M118" s="52">
        <f t="shared" si="0"/>
        <v>1</v>
      </c>
      <c r="N118" s="18"/>
      <c r="P118" s="53"/>
      <c r="R118" s="51">
        <f t="shared" si="1"/>
        <v>4</v>
      </c>
      <c r="T118" s="33"/>
      <c r="AC118" s="30"/>
      <c r="AD118" s="30"/>
      <c r="AE118" s="30"/>
    </row>
    <row r="119" spans="1:31">
      <c r="A119" s="5">
        <f t="shared" si="2"/>
        <v>41757</v>
      </c>
      <c r="D119" s="40" t="s">
        <v>22</v>
      </c>
      <c r="E119" s="41">
        <v>0</v>
      </c>
      <c r="F119" s="42">
        <v>0</v>
      </c>
      <c r="G119" s="42">
        <v>0</v>
      </c>
      <c r="H119" s="42">
        <v>0</v>
      </c>
      <c r="I119" s="17">
        <v>0</v>
      </c>
      <c r="J119" s="51">
        <v>0</v>
      </c>
      <c r="K119" s="51">
        <v>0</v>
      </c>
      <c r="L119" s="51">
        <v>0</v>
      </c>
      <c r="M119" s="52">
        <f t="shared" si="0"/>
        <v>1</v>
      </c>
      <c r="N119" s="18"/>
      <c r="P119" s="53"/>
      <c r="R119" s="51">
        <f t="shared" si="1"/>
        <v>4</v>
      </c>
      <c r="T119" s="33"/>
      <c r="AC119" s="30"/>
      <c r="AD119" s="30"/>
      <c r="AE119" s="30"/>
    </row>
    <row r="120" spans="1:31">
      <c r="A120" s="5">
        <f t="shared" si="2"/>
        <v>41758</v>
      </c>
      <c r="D120" s="40" t="s">
        <v>22</v>
      </c>
      <c r="E120" s="41">
        <v>0</v>
      </c>
      <c r="F120" s="42">
        <v>0</v>
      </c>
      <c r="G120" s="42">
        <v>0</v>
      </c>
      <c r="H120" s="42">
        <v>0</v>
      </c>
      <c r="I120" s="17">
        <v>0</v>
      </c>
      <c r="J120" s="51">
        <v>0</v>
      </c>
      <c r="K120" s="51">
        <v>0</v>
      </c>
      <c r="L120" s="51">
        <v>0</v>
      </c>
      <c r="M120" s="52">
        <f t="shared" si="0"/>
        <v>1</v>
      </c>
      <c r="N120" s="18"/>
      <c r="P120" s="53"/>
      <c r="R120" s="51">
        <f t="shared" si="1"/>
        <v>4</v>
      </c>
      <c r="T120" s="33"/>
      <c r="AC120" s="30"/>
      <c r="AD120" s="30"/>
      <c r="AE120" s="30"/>
    </row>
    <row r="121" spans="1:31">
      <c r="A121" s="8">
        <f t="shared" si="2"/>
        <v>41759</v>
      </c>
      <c r="B121" s="43"/>
      <c r="C121" s="43"/>
      <c r="D121" s="44" t="s">
        <v>22</v>
      </c>
      <c r="E121" s="45">
        <v>0</v>
      </c>
      <c r="F121" s="46">
        <v>0</v>
      </c>
      <c r="G121" s="46">
        <v>0</v>
      </c>
      <c r="H121" s="46">
        <v>0</v>
      </c>
      <c r="I121" s="56">
        <v>0</v>
      </c>
      <c r="J121" s="57">
        <v>0</v>
      </c>
      <c r="K121" s="57">
        <v>0</v>
      </c>
      <c r="L121" s="57">
        <v>0</v>
      </c>
      <c r="M121" s="58">
        <f t="shared" si="0"/>
        <v>1</v>
      </c>
      <c r="N121" s="59"/>
      <c r="O121" s="43"/>
      <c r="P121" s="66"/>
      <c r="Q121" s="56"/>
      <c r="R121" s="57">
        <f t="shared" si="1"/>
        <v>4</v>
      </c>
      <c r="S121" s="73">
        <f t="shared" ref="S121:X121" si="9">SUM(D92:D121)</f>
        <v>0</v>
      </c>
      <c r="T121" s="74">
        <f t="shared" si="9"/>
        <v>0</v>
      </c>
      <c r="U121" s="75">
        <f t="shared" si="9"/>
        <v>0</v>
      </c>
      <c r="V121" s="75">
        <f t="shared" si="9"/>
        <v>0</v>
      </c>
      <c r="W121" s="75">
        <f t="shared" si="9"/>
        <v>0</v>
      </c>
      <c r="X121" s="76">
        <f t="shared" si="9"/>
        <v>0</v>
      </c>
      <c r="Y121" s="85">
        <f ca="1" t="shared" ref="Y121:AA121" si="10">IF(AND((MONTH(TODAY())=MONTH($A121)),YEAR(TODAY())=YEAR($A121)),(SUM(J92:J121)/(DAY(TODAY()))),(SUM(J92:J121)/DAY(EOMONTH($A121,0))))</f>
        <v>0</v>
      </c>
      <c r="Z121" s="85">
        <f ca="1" t="shared" si="10"/>
        <v>0</v>
      </c>
      <c r="AA121" s="85">
        <f ca="1" t="shared" si="10"/>
        <v>0</v>
      </c>
      <c r="AB121" s="86">
        <f ca="1">IF(AND((MONTH(TODAY())=MONTH($A121)),YEAR(TODAY())=YEAR($A121)),((((DAY(EOMONTH($A121,0))-SUM(M92:M121))-(DAY(TODAY())))/(DAY(TODAY())))*-1),(SUM(M92:M121)/DAY(EOMONTH($A121,0))))</f>
        <v>1</v>
      </c>
      <c r="AC121" s="87" t="str">
        <f>IFERROR(AVERAGE(N92:N121),"")</f>
        <v/>
      </c>
      <c r="AD121" s="87" t="str">
        <f>IF(MAX(N92:N121),MAX(N92:N121),"")</f>
        <v/>
      </c>
      <c r="AE121" s="87" t="str">
        <f>IF(MIN(N92:N121),MIN(N92:N121),"")</f>
        <v/>
      </c>
    </row>
    <row r="122" spans="1:31">
      <c r="A122" s="11">
        <f t="shared" si="2"/>
        <v>41760</v>
      </c>
      <c r="B122" s="47"/>
      <c r="C122" s="47"/>
      <c r="D122" s="48" t="s">
        <v>22</v>
      </c>
      <c r="E122" s="49">
        <v>0</v>
      </c>
      <c r="F122" s="50">
        <v>0</v>
      </c>
      <c r="G122" s="50">
        <v>0</v>
      </c>
      <c r="H122" s="50">
        <v>0</v>
      </c>
      <c r="I122" s="61">
        <v>0</v>
      </c>
      <c r="J122" s="62">
        <v>0</v>
      </c>
      <c r="K122" s="62">
        <v>0</v>
      </c>
      <c r="L122" s="62">
        <v>0</v>
      </c>
      <c r="M122" s="63">
        <f t="shared" si="0"/>
        <v>1</v>
      </c>
      <c r="N122" s="64"/>
      <c r="O122" s="47"/>
      <c r="P122" s="65"/>
      <c r="Q122" s="61"/>
      <c r="R122" s="62">
        <f t="shared" si="1"/>
        <v>5</v>
      </c>
      <c r="S122" s="61"/>
      <c r="T122" s="80"/>
      <c r="U122" s="61"/>
      <c r="V122" s="61"/>
      <c r="W122" s="61"/>
      <c r="X122" s="61"/>
      <c r="Y122" s="61"/>
      <c r="Z122" s="61"/>
      <c r="AA122" s="61"/>
      <c r="AB122" s="61"/>
      <c r="AC122" s="90"/>
      <c r="AD122" s="90"/>
      <c r="AE122" s="90"/>
    </row>
    <row r="123" spans="1:31">
      <c r="A123" s="5">
        <f t="shared" si="2"/>
        <v>41761</v>
      </c>
      <c r="D123" s="40" t="s">
        <v>22</v>
      </c>
      <c r="E123" s="41">
        <v>0</v>
      </c>
      <c r="F123" s="42">
        <v>0</v>
      </c>
      <c r="G123" s="42">
        <v>0</v>
      </c>
      <c r="H123" s="42">
        <v>0</v>
      </c>
      <c r="I123" s="17">
        <v>0</v>
      </c>
      <c r="J123" s="51">
        <v>0</v>
      </c>
      <c r="K123" s="51">
        <v>0</v>
      </c>
      <c r="L123" s="51">
        <v>0</v>
      </c>
      <c r="M123" s="52">
        <f t="shared" si="0"/>
        <v>1</v>
      </c>
      <c r="N123" s="18"/>
      <c r="P123" s="53"/>
      <c r="R123" s="51">
        <f t="shared" si="1"/>
        <v>5</v>
      </c>
      <c r="T123" s="33"/>
      <c r="AC123" s="30"/>
      <c r="AD123" s="30"/>
      <c r="AE123" s="30"/>
    </row>
    <row r="124" spans="1:31">
      <c r="A124" s="5">
        <f t="shared" si="2"/>
        <v>41762</v>
      </c>
      <c r="D124" s="40" t="s">
        <v>22</v>
      </c>
      <c r="E124" s="41">
        <v>0</v>
      </c>
      <c r="F124" s="42">
        <v>0</v>
      </c>
      <c r="G124" s="42">
        <v>0</v>
      </c>
      <c r="H124" s="42">
        <v>0</v>
      </c>
      <c r="I124" s="17">
        <v>0</v>
      </c>
      <c r="J124" s="51">
        <v>0</v>
      </c>
      <c r="K124" s="51">
        <v>0</v>
      </c>
      <c r="L124" s="51">
        <v>0</v>
      </c>
      <c r="M124" s="52">
        <f t="shared" si="0"/>
        <v>1</v>
      </c>
      <c r="N124" s="18"/>
      <c r="P124" s="53"/>
      <c r="R124" s="51">
        <f t="shared" si="1"/>
        <v>5</v>
      </c>
      <c r="T124" s="33"/>
      <c r="AC124" s="30"/>
      <c r="AD124" s="30"/>
      <c r="AE124" s="30"/>
    </row>
    <row r="125" spans="1:31">
      <c r="A125" s="5">
        <f t="shared" si="2"/>
        <v>41763</v>
      </c>
      <c r="D125" s="40" t="s">
        <v>22</v>
      </c>
      <c r="E125" s="41">
        <v>0</v>
      </c>
      <c r="F125" s="42">
        <v>0</v>
      </c>
      <c r="G125" s="42">
        <v>0</v>
      </c>
      <c r="H125" s="42">
        <v>0</v>
      </c>
      <c r="I125" s="17">
        <v>0</v>
      </c>
      <c r="J125" s="51">
        <v>0</v>
      </c>
      <c r="K125" s="51">
        <v>0</v>
      </c>
      <c r="L125" s="51">
        <v>0</v>
      </c>
      <c r="M125" s="52">
        <f t="shared" si="0"/>
        <v>1</v>
      </c>
      <c r="N125" s="18"/>
      <c r="P125" s="53"/>
      <c r="R125" s="51">
        <f t="shared" si="1"/>
        <v>5</v>
      </c>
      <c r="T125" s="33"/>
      <c r="AC125" s="30"/>
      <c r="AD125" s="30"/>
      <c r="AE125" s="30"/>
    </row>
    <row r="126" spans="1:31">
      <c r="A126" s="5">
        <f t="shared" si="2"/>
        <v>41764</v>
      </c>
      <c r="D126" s="40" t="s">
        <v>22</v>
      </c>
      <c r="E126" s="41">
        <v>0</v>
      </c>
      <c r="F126" s="42">
        <v>0</v>
      </c>
      <c r="G126" s="42">
        <v>0</v>
      </c>
      <c r="H126" s="42">
        <v>0</v>
      </c>
      <c r="I126" s="17">
        <v>0</v>
      </c>
      <c r="J126" s="51">
        <v>0</v>
      </c>
      <c r="K126" s="51">
        <v>0</v>
      </c>
      <c r="L126" s="51">
        <v>0</v>
      </c>
      <c r="M126" s="52">
        <f t="shared" si="0"/>
        <v>1</v>
      </c>
      <c r="N126" s="18"/>
      <c r="P126" s="53"/>
      <c r="R126" s="51">
        <f t="shared" si="1"/>
        <v>5</v>
      </c>
      <c r="T126" s="33"/>
      <c r="AC126" s="30"/>
      <c r="AD126" s="30"/>
      <c r="AE126" s="30"/>
    </row>
    <row r="127" spans="1:31">
      <c r="A127" s="5">
        <f t="shared" si="2"/>
        <v>41765</v>
      </c>
      <c r="D127" s="40" t="s">
        <v>22</v>
      </c>
      <c r="E127" s="41">
        <v>0</v>
      </c>
      <c r="F127" s="42">
        <v>0</v>
      </c>
      <c r="G127" s="42">
        <v>0</v>
      </c>
      <c r="H127" s="42">
        <v>0</v>
      </c>
      <c r="I127" s="17">
        <v>0</v>
      </c>
      <c r="J127" s="51">
        <v>0</v>
      </c>
      <c r="K127" s="51">
        <v>0</v>
      </c>
      <c r="L127" s="51">
        <v>0</v>
      </c>
      <c r="M127" s="52">
        <f t="shared" si="0"/>
        <v>1</v>
      </c>
      <c r="N127" s="18"/>
      <c r="P127" s="53"/>
      <c r="R127" s="51">
        <f t="shared" si="1"/>
        <v>5</v>
      </c>
      <c r="T127" s="33"/>
      <c r="AC127" s="30"/>
      <c r="AD127" s="30"/>
      <c r="AE127" s="30"/>
    </row>
    <row r="128" spans="1:31">
      <c r="A128" s="5">
        <f t="shared" si="2"/>
        <v>41766</v>
      </c>
      <c r="D128" s="40" t="s">
        <v>22</v>
      </c>
      <c r="E128" s="41">
        <v>0</v>
      </c>
      <c r="F128" s="42">
        <v>0</v>
      </c>
      <c r="G128" s="42">
        <v>0</v>
      </c>
      <c r="H128" s="42">
        <v>0</v>
      </c>
      <c r="I128" s="17">
        <v>0</v>
      </c>
      <c r="J128" s="51">
        <v>0</v>
      </c>
      <c r="K128" s="51">
        <v>0</v>
      </c>
      <c r="L128" s="51">
        <v>0</v>
      </c>
      <c r="M128" s="52">
        <f t="shared" si="0"/>
        <v>1</v>
      </c>
      <c r="N128" s="18"/>
      <c r="P128" s="53"/>
      <c r="R128" s="51">
        <f t="shared" si="1"/>
        <v>5</v>
      </c>
      <c r="T128" s="33"/>
      <c r="AC128" s="30"/>
      <c r="AD128" s="30"/>
      <c r="AE128" s="30"/>
    </row>
    <row r="129" spans="1:31">
      <c r="A129" s="5">
        <f t="shared" si="2"/>
        <v>41767</v>
      </c>
      <c r="D129" s="40" t="s">
        <v>22</v>
      </c>
      <c r="E129" s="41">
        <v>0</v>
      </c>
      <c r="F129" s="42">
        <v>0</v>
      </c>
      <c r="G129" s="42">
        <v>0</v>
      </c>
      <c r="H129" s="42">
        <v>0</v>
      </c>
      <c r="I129" s="17">
        <v>0</v>
      </c>
      <c r="J129" s="51">
        <v>0</v>
      </c>
      <c r="K129" s="51">
        <v>0</v>
      </c>
      <c r="L129" s="51">
        <v>0</v>
      </c>
      <c r="M129" s="52">
        <f t="shared" si="0"/>
        <v>1</v>
      </c>
      <c r="N129" s="18"/>
      <c r="P129" s="53"/>
      <c r="R129" s="51">
        <f t="shared" si="1"/>
        <v>5</v>
      </c>
      <c r="T129" s="33"/>
      <c r="AC129" s="30"/>
      <c r="AD129" s="30"/>
      <c r="AE129" s="30"/>
    </row>
    <row r="130" spans="1:31">
      <c r="A130" s="5">
        <f t="shared" si="2"/>
        <v>41768</v>
      </c>
      <c r="D130" s="40" t="s">
        <v>22</v>
      </c>
      <c r="E130" s="41">
        <v>0</v>
      </c>
      <c r="F130" s="42">
        <v>0</v>
      </c>
      <c r="G130" s="42">
        <v>0</v>
      </c>
      <c r="H130" s="42">
        <v>0</v>
      </c>
      <c r="I130" s="17">
        <v>0</v>
      </c>
      <c r="J130" s="51">
        <v>0</v>
      </c>
      <c r="K130" s="51">
        <v>0</v>
      </c>
      <c r="L130" s="51">
        <v>0</v>
      </c>
      <c r="M130" s="52">
        <f t="shared" si="0"/>
        <v>1</v>
      </c>
      <c r="N130" s="18"/>
      <c r="P130" s="53"/>
      <c r="R130" s="51">
        <f t="shared" si="1"/>
        <v>5</v>
      </c>
      <c r="T130" s="33"/>
      <c r="AC130" s="30"/>
      <c r="AD130" s="30"/>
      <c r="AE130" s="30"/>
    </row>
    <row r="131" spans="1:31">
      <c r="A131" s="5">
        <f t="shared" si="2"/>
        <v>41769</v>
      </c>
      <c r="D131" s="40" t="s">
        <v>22</v>
      </c>
      <c r="E131" s="41">
        <v>0</v>
      </c>
      <c r="F131" s="42">
        <v>0</v>
      </c>
      <c r="G131" s="42">
        <v>0</v>
      </c>
      <c r="H131" s="42">
        <v>0</v>
      </c>
      <c r="I131" s="17">
        <v>0</v>
      </c>
      <c r="J131" s="51">
        <v>0</v>
      </c>
      <c r="K131" s="51">
        <v>0</v>
      </c>
      <c r="L131" s="51">
        <v>0</v>
      </c>
      <c r="M131" s="52">
        <f t="shared" si="0"/>
        <v>1</v>
      </c>
      <c r="N131" s="18"/>
      <c r="P131" s="53"/>
      <c r="R131" s="51">
        <f t="shared" si="1"/>
        <v>5</v>
      </c>
      <c r="T131" s="33"/>
      <c r="AC131" s="30"/>
      <c r="AD131" s="30"/>
      <c r="AE131" s="30"/>
    </row>
    <row r="132" spans="1:31">
      <c r="A132" s="5">
        <f t="shared" si="2"/>
        <v>41770</v>
      </c>
      <c r="D132" s="40" t="s">
        <v>22</v>
      </c>
      <c r="E132" s="41">
        <v>0</v>
      </c>
      <c r="F132" s="42">
        <v>0</v>
      </c>
      <c r="G132" s="42">
        <v>0</v>
      </c>
      <c r="H132" s="42">
        <v>0</v>
      </c>
      <c r="I132" s="17">
        <v>0</v>
      </c>
      <c r="J132" s="51">
        <v>0</v>
      </c>
      <c r="K132" s="51">
        <v>0</v>
      </c>
      <c r="L132" s="51">
        <v>0</v>
      </c>
      <c r="M132" s="52">
        <f t="shared" si="0"/>
        <v>1</v>
      </c>
      <c r="N132" s="18"/>
      <c r="O132" s="91"/>
      <c r="P132" s="92"/>
      <c r="R132" s="51">
        <f t="shared" si="1"/>
        <v>5</v>
      </c>
      <c r="T132" s="33"/>
      <c r="AC132" s="30"/>
      <c r="AD132" s="30"/>
      <c r="AE132" s="30"/>
    </row>
    <row r="133" ht="13.5" customHeight="1" spans="1:31">
      <c r="A133" s="5">
        <f t="shared" si="2"/>
        <v>41771</v>
      </c>
      <c r="D133" s="40" t="s">
        <v>22</v>
      </c>
      <c r="E133" s="41">
        <v>0</v>
      </c>
      <c r="F133" s="42">
        <v>0</v>
      </c>
      <c r="G133" s="42">
        <v>0</v>
      </c>
      <c r="H133" s="42">
        <v>0</v>
      </c>
      <c r="I133" s="17">
        <v>0</v>
      </c>
      <c r="J133" s="51">
        <v>0</v>
      </c>
      <c r="K133" s="51">
        <v>0</v>
      </c>
      <c r="L133" s="51">
        <v>0</v>
      </c>
      <c r="M133" s="52">
        <f t="shared" si="0"/>
        <v>1</v>
      </c>
      <c r="N133" s="18"/>
      <c r="P133" s="53"/>
      <c r="R133" s="51">
        <f t="shared" si="1"/>
        <v>5</v>
      </c>
      <c r="T133" s="33"/>
      <c r="AC133" s="30"/>
      <c r="AD133" s="30"/>
      <c r="AE133" s="30"/>
    </row>
    <row r="134" ht="13.5" customHeight="1" spans="1:31">
      <c r="A134" s="5">
        <f t="shared" si="2"/>
        <v>41772</v>
      </c>
      <c r="D134" s="40" t="s">
        <v>22</v>
      </c>
      <c r="E134" s="41">
        <v>0</v>
      </c>
      <c r="F134" s="42">
        <v>0</v>
      </c>
      <c r="G134" s="42">
        <v>0</v>
      </c>
      <c r="H134" s="42">
        <v>0</v>
      </c>
      <c r="I134" s="17">
        <v>0</v>
      </c>
      <c r="J134" s="51">
        <v>0</v>
      </c>
      <c r="K134" s="51">
        <v>0</v>
      </c>
      <c r="L134" s="51">
        <v>0</v>
      </c>
      <c r="M134" s="52">
        <f t="shared" si="0"/>
        <v>1</v>
      </c>
      <c r="N134" s="18"/>
      <c r="P134" s="53"/>
      <c r="R134" s="51">
        <f t="shared" si="1"/>
        <v>5</v>
      </c>
      <c r="T134" s="33"/>
      <c r="AC134" s="30"/>
      <c r="AD134" s="30"/>
      <c r="AE134" s="30"/>
    </row>
    <row r="135" spans="1:31">
      <c r="A135" s="5">
        <f t="shared" si="2"/>
        <v>41773</v>
      </c>
      <c r="D135" s="40" t="s">
        <v>22</v>
      </c>
      <c r="E135" s="41">
        <v>0</v>
      </c>
      <c r="F135" s="42">
        <v>0</v>
      </c>
      <c r="G135" s="42">
        <v>0</v>
      </c>
      <c r="H135" s="42">
        <v>0</v>
      </c>
      <c r="I135" s="17">
        <v>0</v>
      </c>
      <c r="J135" s="51">
        <v>0</v>
      </c>
      <c r="K135" s="51">
        <v>0</v>
      </c>
      <c r="L135" s="51">
        <v>0</v>
      </c>
      <c r="M135" s="52">
        <f t="shared" si="0"/>
        <v>1</v>
      </c>
      <c r="N135" s="18"/>
      <c r="P135" s="53"/>
      <c r="R135" s="51">
        <f t="shared" si="1"/>
        <v>5</v>
      </c>
      <c r="T135" s="33"/>
      <c r="AC135" s="30"/>
      <c r="AD135" s="30"/>
      <c r="AE135" s="30"/>
    </row>
    <row r="136" ht="13.5" customHeight="1" spans="1:31">
      <c r="A136" s="5">
        <f t="shared" si="2"/>
        <v>41774</v>
      </c>
      <c r="D136" s="40" t="s">
        <v>22</v>
      </c>
      <c r="E136" s="41">
        <v>0</v>
      </c>
      <c r="F136" s="42">
        <v>0</v>
      </c>
      <c r="G136" s="42">
        <v>0</v>
      </c>
      <c r="H136" s="42">
        <v>0</v>
      </c>
      <c r="I136" s="17">
        <v>0</v>
      </c>
      <c r="J136" s="51">
        <v>0</v>
      </c>
      <c r="K136" s="51">
        <v>0</v>
      </c>
      <c r="L136" s="51">
        <v>0</v>
      </c>
      <c r="M136" s="52">
        <f t="shared" si="0"/>
        <v>1</v>
      </c>
      <c r="N136" s="18"/>
      <c r="P136" s="53"/>
      <c r="R136" s="51">
        <f t="shared" si="1"/>
        <v>5</v>
      </c>
      <c r="T136" s="33"/>
      <c r="AC136" s="30"/>
      <c r="AD136" s="30"/>
      <c r="AE136" s="30"/>
    </row>
    <row r="137" ht="13.5" customHeight="1" spans="1:31">
      <c r="A137" s="5">
        <f t="shared" si="2"/>
        <v>41775</v>
      </c>
      <c r="D137" s="40" t="s">
        <v>22</v>
      </c>
      <c r="E137" s="41">
        <v>0</v>
      </c>
      <c r="F137" s="42">
        <v>0</v>
      </c>
      <c r="G137" s="42">
        <v>0</v>
      </c>
      <c r="H137" s="42">
        <v>0</v>
      </c>
      <c r="I137" s="17">
        <v>0</v>
      </c>
      <c r="J137" s="51">
        <v>0</v>
      </c>
      <c r="K137" s="51">
        <v>0</v>
      </c>
      <c r="L137" s="51">
        <v>0</v>
      </c>
      <c r="M137" s="52">
        <f t="shared" si="0"/>
        <v>1</v>
      </c>
      <c r="N137" s="18"/>
      <c r="P137" s="53"/>
      <c r="R137" s="51">
        <f t="shared" si="1"/>
        <v>5</v>
      </c>
      <c r="T137" s="33"/>
      <c r="AC137" s="30"/>
      <c r="AD137" s="30"/>
      <c r="AE137" s="30"/>
    </row>
    <row r="138" ht="13.5" customHeight="1" spans="1:31">
      <c r="A138" s="5">
        <f t="shared" si="2"/>
        <v>41776</v>
      </c>
      <c r="D138" s="40" t="s">
        <v>22</v>
      </c>
      <c r="E138" s="41">
        <v>0</v>
      </c>
      <c r="F138" s="42">
        <v>0</v>
      </c>
      <c r="G138" s="42">
        <v>0</v>
      </c>
      <c r="H138" s="42">
        <v>0</v>
      </c>
      <c r="I138" s="17">
        <v>0</v>
      </c>
      <c r="J138" s="51">
        <v>0</v>
      </c>
      <c r="K138" s="51">
        <v>0</v>
      </c>
      <c r="L138" s="51">
        <v>0</v>
      </c>
      <c r="M138" s="52">
        <f t="shared" si="0"/>
        <v>1</v>
      </c>
      <c r="N138" s="18"/>
      <c r="P138" s="53"/>
      <c r="R138" s="51">
        <f t="shared" si="1"/>
        <v>5</v>
      </c>
      <c r="T138" s="33"/>
      <c r="AC138" s="30"/>
      <c r="AD138" s="30"/>
      <c r="AE138" s="30"/>
    </row>
    <row r="139" spans="1:31">
      <c r="A139" s="5">
        <f t="shared" si="2"/>
        <v>41777</v>
      </c>
      <c r="D139" s="40" t="s">
        <v>22</v>
      </c>
      <c r="E139" s="41">
        <v>0</v>
      </c>
      <c r="F139" s="42">
        <v>0</v>
      </c>
      <c r="G139" s="42">
        <v>0</v>
      </c>
      <c r="H139" s="42">
        <v>0</v>
      </c>
      <c r="I139" s="17">
        <v>0</v>
      </c>
      <c r="J139" s="51">
        <v>0</v>
      </c>
      <c r="K139" s="51">
        <v>0</v>
      </c>
      <c r="L139" s="51">
        <v>0</v>
      </c>
      <c r="M139" s="52">
        <f t="shared" si="0"/>
        <v>1</v>
      </c>
      <c r="N139" s="18"/>
      <c r="P139" s="53"/>
      <c r="R139" s="51">
        <f t="shared" si="1"/>
        <v>5</v>
      </c>
      <c r="T139" s="33"/>
      <c r="AC139" s="30"/>
      <c r="AD139" s="30"/>
      <c r="AE139" s="30"/>
    </row>
    <row r="140" spans="1:31">
      <c r="A140" s="5">
        <f t="shared" si="2"/>
        <v>41778</v>
      </c>
      <c r="D140" s="40" t="s">
        <v>22</v>
      </c>
      <c r="E140" s="41">
        <v>0</v>
      </c>
      <c r="F140" s="42">
        <v>0</v>
      </c>
      <c r="G140" s="42">
        <v>0</v>
      </c>
      <c r="H140" s="42">
        <v>0</v>
      </c>
      <c r="I140" s="17">
        <v>0</v>
      </c>
      <c r="J140" s="51">
        <v>0</v>
      </c>
      <c r="K140" s="51">
        <v>0</v>
      </c>
      <c r="L140" s="51">
        <v>0</v>
      </c>
      <c r="M140" s="52">
        <f t="shared" si="0"/>
        <v>1</v>
      </c>
      <c r="N140" s="18"/>
      <c r="P140" s="53"/>
      <c r="R140" s="51">
        <f t="shared" si="1"/>
        <v>5</v>
      </c>
      <c r="T140" s="33"/>
      <c r="AC140" s="30"/>
      <c r="AD140" s="30"/>
      <c r="AE140" s="30"/>
    </row>
    <row r="141" spans="1:31">
      <c r="A141" s="5">
        <f t="shared" si="2"/>
        <v>41779</v>
      </c>
      <c r="D141" s="40" t="s">
        <v>22</v>
      </c>
      <c r="E141" s="41">
        <v>0</v>
      </c>
      <c r="F141" s="42">
        <v>0</v>
      </c>
      <c r="G141" s="42">
        <v>0</v>
      </c>
      <c r="H141" s="42">
        <v>0</v>
      </c>
      <c r="I141" s="17">
        <v>0</v>
      </c>
      <c r="J141" s="51">
        <v>0</v>
      </c>
      <c r="K141" s="51">
        <v>0</v>
      </c>
      <c r="L141" s="51">
        <v>0</v>
      </c>
      <c r="M141" s="52">
        <f t="shared" si="0"/>
        <v>1</v>
      </c>
      <c r="N141" s="18"/>
      <c r="P141" s="53"/>
      <c r="R141" s="51">
        <f t="shared" si="1"/>
        <v>5</v>
      </c>
      <c r="T141" s="33"/>
      <c r="AC141" s="30"/>
      <c r="AD141" s="30"/>
      <c r="AE141" s="30"/>
    </row>
    <row r="142" spans="1:31">
      <c r="A142" s="5">
        <f t="shared" si="2"/>
        <v>41780</v>
      </c>
      <c r="D142" s="40" t="s">
        <v>22</v>
      </c>
      <c r="E142" s="41">
        <v>0</v>
      </c>
      <c r="F142" s="42">
        <v>0</v>
      </c>
      <c r="G142" s="42">
        <v>0</v>
      </c>
      <c r="H142" s="42">
        <v>0</v>
      </c>
      <c r="I142" s="17">
        <v>0</v>
      </c>
      <c r="J142" s="51">
        <v>0</v>
      </c>
      <c r="K142" s="51">
        <v>0</v>
      </c>
      <c r="L142" s="51">
        <v>0</v>
      </c>
      <c r="M142" s="52">
        <f t="shared" si="0"/>
        <v>1</v>
      </c>
      <c r="N142" s="18"/>
      <c r="P142" s="53"/>
      <c r="R142" s="51">
        <f t="shared" si="1"/>
        <v>5</v>
      </c>
      <c r="T142" s="33"/>
      <c r="AC142" s="30"/>
      <c r="AD142" s="30"/>
      <c r="AE142" s="30"/>
    </row>
    <row r="143" spans="1:31">
      <c r="A143" s="5">
        <f t="shared" si="2"/>
        <v>41781</v>
      </c>
      <c r="D143" s="40" t="s">
        <v>22</v>
      </c>
      <c r="E143" s="41">
        <v>0</v>
      </c>
      <c r="F143" s="42">
        <v>0</v>
      </c>
      <c r="G143" s="42">
        <v>0</v>
      </c>
      <c r="H143" s="42">
        <v>0</v>
      </c>
      <c r="I143" s="17">
        <v>0</v>
      </c>
      <c r="J143" s="51">
        <v>0</v>
      </c>
      <c r="K143" s="51">
        <v>0</v>
      </c>
      <c r="L143" s="51">
        <v>0</v>
      </c>
      <c r="M143" s="52">
        <f t="shared" si="0"/>
        <v>1</v>
      </c>
      <c r="N143" s="18"/>
      <c r="P143" s="53"/>
      <c r="R143" s="51">
        <f t="shared" si="1"/>
        <v>5</v>
      </c>
      <c r="T143" s="33"/>
      <c r="AC143" s="30"/>
      <c r="AD143" s="30"/>
      <c r="AE143" s="30"/>
    </row>
    <row r="144" spans="1:31">
      <c r="A144" s="5">
        <f t="shared" si="2"/>
        <v>41782</v>
      </c>
      <c r="D144" s="40" t="s">
        <v>22</v>
      </c>
      <c r="E144" s="41">
        <v>0</v>
      </c>
      <c r="F144" s="42">
        <v>0</v>
      </c>
      <c r="G144" s="42">
        <v>0</v>
      </c>
      <c r="H144" s="42">
        <v>0</v>
      </c>
      <c r="I144" s="17">
        <v>0</v>
      </c>
      <c r="J144" s="51">
        <v>0</v>
      </c>
      <c r="K144" s="51">
        <v>0</v>
      </c>
      <c r="L144" s="51">
        <v>0</v>
      </c>
      <c r="M144" s="52">
        <f t="shared" si="0"/>
        <v>1</v>
      </c>
      <c r="N144" s="18"/>
      <c r="P144" s="53"/>
      <c r="R144" s="51">
        <f t="shared" si="1"/>
        <v>5</v>
      </c>
      <c r="T144" s="33"/>
      <c r="AC144" s="30"/>
      <c r="AD144" s="30"/>
      <c r="AE144" s="30"/>
    </row>
    <row r="145" spans="1:31">
      <c r="A145" s="5">
        <f t="shared" si="2"/>
        <v>41783</v>
      </c>
      <c r="D145" s="40" t="s">
        <v>22</v>
      </c>
      <c r="E145" s="41">
        <v>0</v>
      </c>
      <c r="F145" s="42">
        <v>0</v>
      </c>
      <c r="G145" s="42">
        <v>0</v>
      </c>
      <c r="H145" s="42">
        <v>0</v>
      </c>
      <c r="I145" s="17">
        <v>0</v>
      </c>
      <c r="J145" s="51">
        <v>0</v>
      </c>
      <c r="K145" s="51">
        <v>0</v>
      </c>
      <c r="L145" s="51">
        <v>0</v>
      </c>
      <c r="M145" s="52">
        <f t="shared" si="0"/>
        <v>1</v>
      </c>
      <c r="N145" s="18"/>
      <c r="P145" s="93"/>
      <c r="R145" s="51">
        <f t="shared" si="1"/>
        <v>5</v>
      </c>
      <c r="T145" s="33"/>
      <c r="AC145" s="30"/>
      <c r="AD145" s="30"/>
      <c r="AE145" s="30"/>
    </row>
    <row r="146" spans="1:31">
      <c r="A146" s="5">
        <f t="shared" si="2"/>
        <v>41784</v>
      </c>
      <c r="D146" s="40" t="s">
        <v>22</v>
      </c>
      <c r="E146" s="41">
        <v>0</v>
      </c>
      <c r="F146" s="42">
        <v>0</v>
      </c>
      <c r="G146" s="42">
        <v>0</v>
      </c>
      <c r="H146" s="42">
        <v>0</v>
      </c>
      <c r="I146" s="17">
        <v>0</v>
      </c>
      <c r="J146" s="51">
        <v>0</v>
      </c>
      <c r="K146" s="51">
        <v>0</v>
      </c>
      <c r="L146" s="51">
        <v>0</v>
      </c>
      <c r="M146" s="52">
        <f t="shared" si="0"/>
        <v>1</v>
      </c>
      <c r="N146" s="18"/>
      <c r="P146" s="93"/>
      <c r="R146" s="51">
        <f t="shared" si="1"/>
        <v>5</v>
      </c>
      <c r="T146" s="33"/>
      <c r="AC146" s="30"/>
      <c r="AD146" s="30"/>
      <c r="AE146" s="30"/>
    </row>
    <row r="147" spans="1:31">
      <c r="A147" s="5">
        <f t="shared" si="2"/>
        <v>41785</v>
      </c>
      <c r="D147" s="40" t="s">
        <v>22</v>
      </c>
      <c r="E147" s="41">
        <v>0</v>
      </c>
      <c r="F147" s="42">
        <v>0</v>
      </c>
      <c r="G147" s="42">
        <v>0</v>
      </c>
      <c r="H147" s="42">
        <v>0</v>
      </c>
      <c r="I147" s="17">
        <v>0</v>
      </c>
      <c r="J147" s="51">
        <v>0</v>
      </c>
      <c r="K147" s="51">
        <v>0</v>
      </c>
      <c r="L147" s="51">
        <v>0</v>
      </c>
      <c r="M147" s="52">
        <f t="shared" si="0"/>
        <v>1</v>
      </c>
      <c r="N147" s="18"/>
      <c r="P147" s="53"/>
      <c r="R147" s="51">
        <f t="shared" si="1"/>
        <v>5</v>
      </c>
      <c r="T147" s="33"/>
      <c r="AC147" s="30"/>
      <c r="AD147" s="30"/>
      <c r="AE147" s="30"/>
    </row>
    <row r="148" spans="1:31">
      <c r="A148" s="5">
        <f t="shared" si="2"/>
        <v>41786</v>
      </c>
      <c r="D148" s="40" t="s">
        <v>22</v>
      </c>
      <c r="E148" s="41">
        <v>0</v>
      </c>
      <c r="F148" s="42">
        <v>0</v>
      </c>
      <c r="G148" s="42">
        <v>0</v>
      </c>
      <c r="H148" s="42">
        <v>0</v>
      </c>
      <c r="I148" s="17">
        <v>0</v>
      </c>
      <c r="J148" s="51">
        <v>0</v>
      </c>
      <c r="K148" s="51">
        <v>0</v>
      </c>
      <c r="L148" s="51">
        <v>0</v>
      </c>
      <c r="M148" s="52">
        <f t="shared" si="0"/>
        <v>1</v>
      </c>
      <c r="N148" s="18"/>
      <c r="P148" s="53"/>
      <c r="R148" s="51">
        <f t="shared" si="1"/>
        <v>5</v>
      </c>
      <c r="T148" s="33"/>
      <c r="AC148" s="30"/>
      <c r="AD148" s="30"/>
      <c r="AE148" s="30"/>
    </row>
    <row r="149" spans="1:31">
      <c r="A149" s="5">
        <f t="shared" si="2"/>
        <v>41787</v>
      </c>
      <c r="D149" s="40" t="s">
        <v>22</v>
      </c>
      <c r="E149" s="41">
        <v>0</v>
      </c>
      <c r="F149" s="42">
        <v>0</v>
      </c>
      <c r="G149" s="42">
        <v>0</v>
      </c>
      <c r="H149" s="42">
        <v>0</v>
      </c>
      <c r="I149" s="17">
        <v>0</v>
      </c>
      <c r="J149" s="51">
        <v>0</v>
      </c>
      <c r="K149" s="51">
        <v>0</v>
      </c>
      <c r="L149" s="51">
        <v>0</v>
      </c>
      <c r="M149" s="52">
        <f t="shared" si="0"/>
        <v>1</v>
      </c>
      <c r="N149" s="18"/>
      <c r="P149" s="53"/>
      <c r="R149" s="51">
        <f t="shared" si="1"/>
        <v>5</v>
      </c>
      <c r="T149" s="33"/>
      <c r="AC149" s="30"/>
      <c r="AD149" s="30"/>
      <c r="AE149" s="30"/>
    </row>
    <row r="150" spans="1:31">
      <c r="A150" s="5">
        <f t="shared" si="2"/>
        <v>41788</v>
      </c>
      <c r="D150" s="40" t="s">
        <v>22</v>
      </c>
      <c r="E150" s="41">
        <v>0</v>
      </c>
      <c r="F150" s="42">
        <v>0</v>
      </c>
      <c r="G150" s="42">
        <v>0</v>
      </c>
      <c r="H150" s="42">
        <v>0</v>
      </c>
      <c r="I150" s="17">
        <v>0</v>
      </c>
      <c r="J150" s="51">
        <v>0</v>
      </c>
      <c r="K150" s="51">
        <v>0</v>
      </c>
      <c r="L150" s="51">
        <v>0</v>
      </c>
      <c r="M150" s="52">
        <f t="shared" si="0"/>
        <v>1</v>
      </c>
      <c r="N150" s="18"/>
      <c r="P150" s="53"/>
      <c r="R150" s="51">
        <f t="shared" si="1"/>
        <v>5</v>
      </c>
      <c r="T150" s="33"/>
      <c r="AC150" s="30"/>
      <c r="AD150" s="30"/>
      <c r="AE150" s="30"/>
    </row>
    <row r="151" spans="1:31">
      <c r="A151" s="5">
        <f t="shared" si="2"/>
        <v>41789</v>
      </c>
      <c r="D151" s="40" t="s">
        <v>22</v>
      </c>
      <c r="E151" s="41">
        <v>0</v>
      </c>
      <c r="F151" s="42">
        <v>0</v>
      </c>
      <c r="G151" s="42">
        <v>0</v>
      </c>
      <c r="H151" s="42">
        <v>0</v>
      </c>
      <c r="I151" s="17">
        <v>0</v>
      </c>
      <c r="J151" s="51">
        <v>0</v>
      </c>
      <c r="K151" s="51">
        <v>0</v>
      </c>
      <c r="L151" s="51">
        <v>0</v>
      </c>
      <c r="M151" s="52">
        <f t="shared" si="0"/>
        <v>1</v>
      </c>
      <c r="N151" s="18"/>
      <c r="P151" s="93"/>
      <c r="R151" s="51">
        <f t="shared" si="1"/>
        <v>5</v>
      </c>
      <c r="T151" s="33"/>
      <c r="AC151" s="30"/>
      <c r="AD151" s="30"/>
      <c r="AE151" s="30"/>
    </row>
    <row r="152" spans="1:31">
      <c r="A152" s="8">
        <f t="shared" si="2"/>
        <v>41790</v>
      </c>
      <c r="B152" s="43"/>
      <c r="C152" s="43"/>
      <c r="D152" s="44" t="s">
        <v>22</v>
      </c>
      <c r="E152" s="45">
        <v>0</v>
      </c>
      <c r="F152" s="46">
        <v>0</v>
      </c>
      <c r="G152" s="46">
        <v>0</v>
      </c>
      <c r="H152" s="46">
        <v>0</v>
      </c>
      <c r="I152" s="56">
        <v>0</v>
      </c>
      <c r="J152" s="57">
        <v>0</v>
      </c>
      <c r="K152" s="57">
        <v>0</v>
      </c>
      <c r="L152" s="57">
        <v>0</v>
      </c>
      <c r="M152" s="58">
        <f t="shared" si="0"/>
        <v>1</v>
      </c>
      <c r="N152" s="59"/>
      <c r="O152" s="43"/>
      <c r="P152" s="66"/>
      <c r="Q152" s="56"/>
      <c r="R152" s="57">
        <f t="shared" si="1"/>
        <v>5</v>
      </c>
      <c r="S152" s="73">
        <f t="shared" ref="S152:X152" si="11">SUM(D122:D152)</f>
        <v>0</v>
      </c>
      <c r="T152" s="74">
        <f t="shared" si="11"/>
        <v>0</v>
      </c>
      <c r="U152" s="75">
        <f t="shared" si="11"/>
        <v>0</v>
      </c>
      <c r="V152" s="75">
        <f t="shared" si="11"/>
        <v>0</v>
      </c>
      <c r="W152" s="75">
        <f t="shared" si="11"/>
        <v>0</v>
      </c>
      <c r="X152" s="76">
        <f t="shared" si="11"/>
        <v>0</v>
      </c>
      <c r="Y152" s="85">
        <f ca="1" t="shared" ref="Y152:AA152" si="12">IF(AND((MONTH(TODAY())=MONTH($A152)),YEAR(TODAY())=YEAR($A152)),(SUM(J122:J152)/(DAY(TODAY()))),(SUM(J122:J152)/DAY(EOMONTH($A152,0))))</f>
        <v>0</v>
      </c>
      <c r="Z152" s="85">
        <f ca="1" t="shared" si="12"/>
        <v>0</v>
      </c>
      <c r="AA152" s="85">
        <f ca="1" t="shared" si="12"/>
        <v>0</v>
      </c>
      <c r="AB152" s="86">
        <f ca="1">IF(AND((MONTH(TODAY())=MONTH($A152)),YEAR(TODAY())=YEAR($A152)),((((DAY(EOMONTH($A152,0))-SUM(M122:M152))-(DAY(TODAY())))/(DAY(TODAY())))*-1),(SUM(M122:M152)/DAY(EOMONTH($A152,0))))</f>
        <v>1</v>
      </c>
      <c r="AC152" s="87" t="str">
        <f>IFERROR(AVERAGE(N122:N152),"")</f>
        <v/>
      </c>
      <c r="AD152" s="87" t="str">
        <f>IF(MAX(N122:N152),MAX(N122:N152),"")</f>
        <v/>
      </c>
      <c r="AE152" s="87" t="str">
        <f>IF(MIN(N122:N152),MIN(N122:N152),"")</f>
        <v/>
      </c>
    </row>
    <row r="153" spans="1:31">
      <c r="A153" s="11">
        <f t="shared" si="2"/>
        <v>41791</v>
      </c>
      <c r="B153" s="47"/>
      <c r="C153" s="47"/>
      <c r="D153" s="48" t="s">
        <v>22</v>
      </c>
      <c r="E153" s="49">
        <v>0</v>
      </c>
      <c r="F153" s="50">
        <v>0</v>
      </c>
      <c r="G153" s="50">
        <v>0</v>
      </c>
      <c r="H153" s="50">
        <v>0</v>
      </c>
      <c r="I153" s="61">
        <v>0</v>
      </c>
      <c r="J153" s="62">
        <v>0</v>
      </c>
      <c r="K153" s="62">
        <v>0</v>
      </c>
      <c r="L153" s="62">
        <v>0</v>
      </c>
      <c r="M153" s="63">
        <f t="shared" si="0"/>
        <v>1</v>
      </c>
      <c r="N153" s="64"/>
      <c r="O153" s="47"/>
      <c r="P153" s="65"/>
      <c r="Q153" s="61"/>
      <c r="R153" s="62">
        <f t="shared" si="1"/>
        <v>6</v>
      </c>
      <c r="S153" s="61"/>
      <c r="T153" s="80"/>
      <c r="U153" s="61"/>
      <c r="V153" s="61"/>
      <c r="W153" s="61"/>
      <c r="X153" s="61"/>
      <c r="Y153" s="61"/>
      <c r="Z153" s="61"/>
      <c r="AA153" s="61"/>
      <c r="AB153" s="61"/>
      <c r="AC153" s="90"/>
      <c r="AD153" s="90"/>
      <c r="AE153" s="90"/>
    </row>
    <row r="154" spans="1:31">
      <c r="A154" s="5">
        <f t="shared" si="2"/>
        <v>41792</v>
      </c>
      <c r="D154" s="40" t="s">
        <v>22</v>
      </c>
      <c r="E154" s="41">
        <v>0</v>
      </c>
      <c r="F154" s="42">
        <v>0</v>
      </c>
      <c r="G154" s="42">
        <v>0</v>
      </c>
      <c r="H154" s="42">
        <v>0</v>
      </c>
      <c r="I154" s="17">
        <v>0</v>
      </c>
      <c r="J154" s="51">
        <v>0</v>
      </c>
      <c r="K154" s="51">
        <v>0</v>
      </c>
      <c r="L154" s="51">
        <v>0</v>
      </c>
      <c r="M154" s="52">
        <f t="shared" si="0"/>
        <v>1</v>
      </c>
      <c r="N154" s="18"/>
      <c r="P154" s="53"/>
      <c r="R154" s="51">
        <f t="shared" si="1"/>
        <v>6</v>
      </c>
      <c r="T154" s="33"/>
      <c r="AC154" s="30"/>
      <c r="AD154" s="30"/>
      <c r="AE154" s="30"/>
    </row>
    <row r="155" spans="1:31">
      <c r="A155" s="5">
        <f t="shared" si="2"/>
        <v>41793</v>
      </c>
      <c r="D155" s="40" t="s">
        <v>22</v>
      </c>
      <c r="E155" s="41">
        <v>0</v>
      </c>
      <c r="F155" s="42">
        <v>0</v>
      </c>
      <c r="G155" s="42">
        <v>0</v>
      </c>
      <c r="H155" s="42">
        <v>0</v>
      </c>
      <c r="I155" s="17">
        <v>0</v>
      </c>
      <c r="J155" s="51">
        <v>0</v>
      </c>
      <c r="K155" s="51">
        <v>0</v>
      </c>
      <c r="L155" s="51">
        <v>0</v>
      </c>
      <c r="M155" s="52">
        <f t="shared" si="0"/>
        <v>1</v>
      </c>
      <c r="N155" s="18"/>
      <c r="P155" s="53"/>
      <c r="R155" s="51">
        <f t="shared" si="1"/>
        <v>6</v>
      </c>
      <c r="T155" s="33"/>
      <c r="AC155" s="30"/>
      <c r="AD155" s="30"/>
      <c r="AE155" s="30"/>
    </row>
    <row r="156" spans="1:31">
      <c r="A156" s="5">
        <f t="shared" si="2"/>
        <v>41794</v>
      </c>
      <c r="D156" s="40" t="s">
        <v>22</v>
      </c>
      <c r="E156" s="41">
        <v>0</v>
      </c>
      <c r="F156" s="42">
        <v>0</v>
      </c>
      <c r="G156" s="42">
        <v>0</v>
      </c>
      <c r="H156" s="42">
        <v>0</v>
      </c>
      <c r="I156" s="17">
        <v>0</v>
      </c>
      <c r="J156" s="51">
        <v>0</v>
      </c>
      <c r="K156" s="51">
        <v>0</v>
      </c>
      <c r="L156" s="51">
        <v>0</v>
      </c>
      <c r="M156" s="52">
        <f t="shared" si="0"/>
        <v>1</v>
      </c>
      <c r="N156" s="18"/>
      <c r="P156" s="53"/>
      <c r="R156" s="51">
        <f t="shared" si="1"/>
        <v>6</v>
      </c>
      <c r="T156" s="33"/>
      <c r="AC156" s="30"/>
      <c r="AD156" s="30"/>
      <c r="AE156" s="30"/>
    </row>
    <row r="157" spans="1:31">
      <c r="A157" s="5">
        <f t="shared" si="2"/>
        <v>41795</v>
      </c>
      <c r="D157" s="40" t="s">
        <v>22</v>
      </c>
      <c r="E157" s="41">
        <v>0</v>
      </c>
      <c r="F157" s="42">
        <v>0</v>
      </c>
      <c r="G157" s="42">
        <v>0</v>
      </c>
      <c r="H157" s="42">
        <v>0</v>
      </c>
      <c r="I157" s="17">
        <v>0</v>
      </c>
      <c r="J157" s="51">
        <v>0</v>
      </c>
      <c r="K157" s="51">
        <v>0</v>
      </c>
      <c r="L157" s="51">
        <v>0</v>
      </c>
      <c r="M157" s="52">
        <f t="shared" si="0"/>
        <v>1</v>
      </c>
      <c r="N157" s="18"/>
      <c r="P157" s="53"/>
      <c r="R157" s="51">
        <f t="shared" si="1"/>
        <v>6</v>
      </c>
      <c r="T157" s="33"/>
      <c r="AC157" s="30"/>
      <c r="AD157" s="30"/>
      <c r="AE157" s="30"/>
    </row>
    <row r="158" spans="1:31">
      <c r="A158" s="5">
        <f t="shared" si="2"/>
        <v>41796</v>
      </c>
      <c r="D158" s="40" t="s">
        <v>22</v>
      </c>
      <c r="E158" s="41">
        <v>0</v>
      </c>
      <c r="F158" s="42">
        <v>0</v>
      </c>
      <c r="G158" s="42">
        <v>0</v>
      </c>
      <c r="H158" s="42">
        <v>0</v>
      </c>
      <c r="I158" s="17">
        <v>0</v>
      </c>
      <c r="J158" s="51">
        <v>0</v>
      </c>
      <c r="K158" s="51">
        <v>0</v>
      </c>
      <c r="L158" s="51">
        <v>0</v>
      </c>
      <c r="M158" s="52">
        <f t="shared" si="0"/>
        <v>1</v>
      </c>
      <c r="N158" s="18"/>
      <c r="P158" s="94"/>
      <c r="R158" s="51">
        <f t="shared" si="1"/>
        <v>6</v>
      </c>
      <c r="T158" s="33"/>
      <c r="AC158" s="30"/>
      <c r="AD158" s="30"/>
      <c r="AE158" s="30"/>
    </row>
    <row r="159" spans="1:31">
      <c r="A159" s="5">
        <f t="shared" si="2"/>
        <v>41797</v>
      </c>
      <c r="D159" s="40" t="s">
        <v>22</v>
      </c>
      <c r="E159" s="41">
        <v>0</v>
      </c>
      <c r="F159" s="42">
        <v>0</v>
      </c>
      <c r="G159" s="42">
        <v>0</v>
      </c>
      <c r="H159" s="42">
        <v>0</v>
      </c>
      <c r="I159" s="17">
        <v>0</v>
      </c>
      <c r="J159" s="51">
        <v>0</v>
      </c>
      <c r="K159" s="51">
        <v>0</v>
      </c>
      <c r="L159" s="51">
        <v>0</v>
      </c>
      <c r="M159" s="52">
        <f t="shared" si="0"/>
        <v>1</v>
      </c>
      <c r="N159" s="18"/>
      <c r="P159" s="94"/>
      <c r="R159" s="51">
        <f t="shared" si="1"/>
        <v>6</v>
      </c>
      <c r="T159" s="33"/>
      <c r="AC159" s="30"/>
      <c r="AD159" s="30"/>
      <c r="AE159" s="30"/>
    </row>
    <row r="160" spans="1:31">
      <c r="A160" s="5">
        <f t="shared" si="2"/>
        <v>41798</v>
      </c>
      <c r="D160" s="40" t="s">
        <v>22</v>
      </c>
      <c r="E160" s="41">
        <v>0</v>
      </c>
      <c r="F160" s="42">
        <v>0</v>
      </c>
      <c r="G160" s="42">
        <v>0</v>
      </c>
      <c r="H160" s="42">
        <v>0</v>
      </c>
      <c r="I160" s="17">
        <v>0</v>
      </c>
      <c r="J160" s="51">
        <v>0</v>
      </c>
      <c r="K160" s="51">
        <v>0</v>
      </c>
      <c r="L160" s="51">
        <v>0</v>
      </c>
      <c r="M160" s="52">
        <f t="shared" si="0"/>
        <v>1</v>
      </c>
      <c r="N160" s="18"/>
      <c r="P160" s="94"/>
      <c r="R160" s="51">
        <f t="shared" si="1"/>
        <v>6</v>
      </c>
      <c r="T160" s="33"/>
      <c r="AC160" s="30"/>
      <c r="AD160" s="30"/>
      <c r="AE160" s="30"/>
    </row>
    <row r="161" spans="1:31">
      <c r="A161" s="5">
        <f t="shared" si="2"/>
        <v>41799</v>
      </c>
      <c r="D161" s="40" t="s">
        <v>22</v>
      </c>
      <c r="E161" s="41">
        <v>0</v>
      </c>
      <c r="F161" s="42">
        <v>0</v>
      </c>
      <c r="G161" s="42">
        <v>0</v>
      </c>
      <c r="H161" s="42">
        <v>0</v>
      </c>
      <c r="I161" s="17">
        <v>0</v>
      </c>
      <c r="J161" s="51">
        <v>0</v>
      </c>
      <c r="K161" s="51">
        <v>0</v>
      </c>
      <c r="L161" s="51">
        <v>0</v>
      </c>
      <c r="M161" s="52">
        <f t="shared" si="0"/>
        <v>1</v>
      </c>
      <c r="N161" s="18"/>
      <c r="P161" s="94"/>
      <c r="R161" s="51">
        <f t="shared" si="1"/>
        <v>6</v>
      </c>
      <c r="T161" s="33"/>
      <c r="AC161" s="30"/>
      <c r="AD161" s="30"/>
      <c r="AE161" s="30"/>
    </row>
    <row r="162" spans="1:31">
      <c r="A162" s="5">
        <f t="shared" si="2"/>
        <v>41800</v>
      </c>
      <c r="D162" s="40" t="s">
        <v>22</v>
      </c>
      <c r="E162" s="41">
        <v>0</v>
      </c>
      <c r="F162" s="42">
        <v>0</v>
      </c>
      <c r="G162" s="42">
        <v>0</v>
      </c>
      <c r="H162" s="42">
        <v>0</v>
      </c>
      <c r="I162" s="17">
        <v>0</v>
      </c>
      <c r="J162" s="51">
        <v>0</v>
      </c>
      <c r="K162" s="51">
        <v>0</v>
      </c>
      <c r="L162" s="51">
        <v>0</v>
      </c>
      <c r="M162" s="52">
        <f t="shared" si="0"/>
        <v>1</v>
      </c>
      <c r="N162" s="18"/>
      <c r="P162" s="53"/>
      <c r="R162" s="51">
        <f t="shared" si="1"/>
        <v>6</v>
      </c>
      <c r="T162" s="33"/>
      <c r="AC162" s="30"/>
      <c r="AD162" s="30"/>
      <c r="AE162" s="30"/>
    </row>
    <row r="163" spans="1:31">
      <c r="A163" s="5">
        <f t="shared" si="2"/>
        <v>41801</v>
      </c>
      <c r="D163" s="40" t="s">
        <v>22</v>
      </c>
      <c r="E163" s="41">
        <v>0</v>
      </c>
      <c r="F163" s="42">
        <v>0</v>
      </c>
      <c r="G163" s="42">
        <v>0</v>
      </c>
      <c r="H163" s="42">
        <v>0</v>
      </c>
      <c r="I163" s="17">
        <v>0</v>
      </c>
      <c r="J163" s="51">
        <v>0</v>
      </c>
      <c r="K163" s="51">
        <v>0</v>
      </c>
      <c r="L163" s="51">
        <v>0</v>
      </c>
      <c r="M163" s="52">
        <f t="shared" si="0"/>
        <v>1</v>
      </c>
      <c r="N163" s="18"/>
      <c r="P163" s="94"/>
      <c r="R163" s="51">
        <f t="shared" si="1"/>
        <v>6</v>
      </c>
      <c r="T163" s="33"/>
      <c r="AC163" s="30"/>
      <c r="AD163" s="30"/>
      <c r="AE163" s="30"/>
    </row>
    <row r="164" spans="1:31">
      <c r="A164" s="5">
        <f t="shared" si="2"/>
        <v>41802</v>
      </c>
      <c r="D164" s="40" t="s">
        <v>22</v>
      </c>
      <c r="E164" s="41">
        <v>0</v>
      </c>
      <c r="F164" s="42">
        <v>0</v>
      </c>
      <c r="G164" s="42">
        <v>0</v>
      </c>
      <c r="H164" s="42">
        <v>0</v>
      </c>
      <c r="I164" s="17">
        <v>0</v>
      </c>
      <c r="J164" s="51">
        <v>0</v>
      </c>
      <c r="K164" s="51">
        <v>0</v>
      </c>
      <c r="L164" s="51">
        <v>0</v>
      </c>
      <c r="M164" s="52">
        <f t="shared" si="0"/>
        <v>1</v>
      </c>
      <c r="N164" s="18"/>
      <c r="P164" s="94"/>
      <c r="R164" s="51">
        <f t="shared" si="1"/>
        <v>6</v>
      </c>
      <c r="T164" s="33"/>
      <c r="AC164" s="30"/>
      <c r="AD164" s="30"/>
      <c r="AE164" s="30"/>
    </row>
    <row r="165" spans="1:31">
      <c r="A165" s="5">
        <f t="shared" si="2"/>
        <v>41803</v>
      </c>
      <c r="D165" s="40" t="s">
        <v>22</v>
      </c>
      <c r="E165" s="41">
        <v>0</v>
      </c>
      <c r="F165" s="42">
        <v>0</v>
      </c>
      <c r="G165" s="42">
        <v>0</v>
      </c>
      <c r="H165" s="42">
        <v>0</v>
      </c>
      <c r="I165" s="17">
        <v>0</v>
      </c>
      <c r="J165" s="51">
        <v>0</v>
      </c>
      <c r="K165" s="51">
        <v>0</v>
      </c>
      <c r="L165" s="51">
        <v>0</v>
      </c>
      <c r="M165" s="52">
        <f t="shared" si="0"/>
        <v>1</v>
      </c>
      <c r="N165" s="18"/>
      <c r="P165" s="53"/>
      <c r="R165" s="51">
        <f t="shared" si="1"/>
        <v>6</v>
      </c>
      <c r="T165" s="33"/>
      <c r="AC165" s="30"/>
      <c r="AD165" s="30"/>
      <c r="AE165" s="30"/>
    </row>
    <row r="166" spans="1:31">
      <c r="A166" s="5">
        <f t="shared" si="2"/>
        <v>41804</v>
      </c>
      <c r="D166" s="40" t="s">
        <v>22</v>
      </c>
      <c r="E166" s="41">
        <v>0</v>
      </c>
      <c r="F166" s="42">
        <v>0</v>
      </c>
      <c r="G166" s="42">
        <v>0</v>
      </c>
      <c r="H166" s="42">
        <v>0</v>
      </c>
      <c r="I166" s="17">
        <v>0</v>
      </c>
      <c r="J166" s="51">
        <v>0</v>
      </c>
      <c r="K166" s="51">
        <v>0</v>
      </c>
      <c r="L166" s="51">
        <v>0</v>
      </c>
      <c r="M166" s="52">
        <f t="shared" si="0"/>
        <v>1</v>
      </c>
      <c r="N166" s="18"/>
      <c r="P166" s="94"/>
      <c r="R166" s="51">
        <f t="shared" si="1"/>
        <v>6</v>
      </c>
      <c r="T166" s="33"/>
      <c r="AC166" s="30"/>
      <c r="AD166" s="30"/>
      <c r="AE166" s="30"/>
    </row>
    <row r="167" spans="1:31">
      <c r="A167" s="5">
        <f t="shared" si="2"/>
        <v>41805</v>
      </c>
      <c r="D167" s="40" t="s">
        <v>22</v>
      </c>
      <c r="E167" s="41">
        <v>0</v>
      </c>
      <c r="F167" s="42">
        <v>0</v>
      </c>
      <c r="G167" s="42">
        <v>0</v>
      </c>
      <c r="H167" s="42">
        <v>0</v>
      </c>
      <c r="I167" s="17">
        <v>0</v>
      </c>
      <c r="J167" s="51">
        <v>0</v>
      </c>
      <c r="K167" s="51">
        <v>0</v>
      </c>
      <c r="L167" s="51">
        <v>0</v>
      </c>
      <c r="M167" s="52">
        <f t="shared" si="0"/>
        <v>1</v>
      </c>
      <c r="N167" s="18"/>
      <c r="P167" s="93"/>
      <c r="R167" s="51">
        <f t="shared" si="1"/>
        <v>6</v>
      </c>
      <c r="T167" s="33"/>
      <c r="AC167" s="30"/>
      <c r="AD167" s="30"/>
      <c r="AE167" s="30"/>
    </row>
    <row r="168" spans="1:31">
      <c r="A168" s="5">
        <f t="shared" si="2"/>
        <v>41806</v>
      </c>
      <c r="D168" s="40" t="s">
        <v>22</v>
      </c>
      <c r="E168" s="41">
        <v>0</v>
      </c>
      <c r="F168" s="42">
        <v>0</v>
      </c>
      <c r="G168" s="42">
        <v>0</v>
      </c>
      <c r="H168" s="42">
        <v>0</v>
      </c>
      <c r="I168" s="17">
        <v>0</v>
      </c>
      <c r="J168" s="51">
        <v>0</v>
      </c>
      <c r="K168" s="51">
        <v>0</v>
      </c>
      <c r="L168" s="51">
        <v>0</v>
      </c>
      <c r="M168" s="52">
        <f t="shared" si="0"/>
        <v>1</v>
      </c>
      <c r="N168" s="18"/>
      <c r="P168" s="94"/>
      <c r="R168" s="51">
        <f t="shared" si="1"/>
        <v>6</v>
      </c>
      <c r="T168" s="33"/>
      <c r="AC168" s="30"/>
      <c r="AD168" s="30"/>
      <c r="AE168" s="30"/>
    </row>
    <row r="169" spans="1:31">
      <c r="A169" s="5">
        <f t="shared" si="2"/>
        <v>41807</v>
      </c>
      <c r="D169" s="40" t="s">
        <v>22</v>
      </c>
      <c r="E169" s="41">
        <v>0</v>
      </c>
      <c r="F169" s="42">
        <v>0</v>
      </c>
      <c r="G169" s="42">
        <v>0</v>
      </c>
      <c r="H169" s="42">
        <v>0</v>
      </c>
      <c r="I169" s="17">
        <v>0</v>
      </c>
      <c r="J169" s="51">
        <v>0</v>
      </c>
      <c r="K169" s="51">
        <v>0</v>
      </c>
      <c r="L169" s="51">
        <v>0</v>
      </c>
      <c r="M169" s="52">
        <f t="shared" si="0"/>
        <v>1</v>
      </c>
      <c r="N169" s="18"/>
      <c r="P169" s="94"/>
      <c r="R169" s="51">
        <f t="shared" si="1"/>
        <v>6</v>
      </c>
      <c r="T169" s="33"/>
      <c r="AC169" s="30"/>
      <c r="AD169" s="30"/>
      <c r="AE169" s="30"/>
    </row>
    <row r="170" spans="1:31">
      <c r="A170" s="5">
        <f t="shared" si="2"/>
        <v>41808</v>
      </c>
      <c r="D170" s="40" t="s">
        <v>22</v>
      </c>
      <c r="E170" s="41">
        <v>0</v>
      </c>
      <c r="F170" s="42">
        <v>0</v>
      </c>
      <c r="G170" s="42">
        <v>0</v>
      </c>
      <c r="H170" s="42">
        <v>0</v>
      </c>
      <c r="I170" s="17">
        <v>0</v>
      </c>
      <c r="J170" s="51">
        <v>0</v>
      </c>
      <c r="K170" s="51">
        <v>0</v>
      </c>
      <c r="L170" s="51">
        <v>0</v>
      </c>
      <c r="M170" s="52">
        <f t="shared" si="0"/>
        <v>1</v>
      </c>
      <c r="N170" s="18"/>
      <c r="P170" s="94"/>
      <c r="R170" s="51">
        <f t="shared" si="1"/>
        <v>6</v>
      </c>
      <c r="T170" s="33"/>
      <c r="AC170" s="30"/>
      <c r="AD170" s="30"/>
      <c r="AE170" s="30"/>
    </row>
    <row r="171" spans="1:31">
      <c r="A171" s="5">
        <f t="shared" si="2"/>
        <v>41809</v>
      </c>
      <c r="D171" s="40" t="s">
        <v>22</v>
      </c>
      <c r="E171" s="41">
        <v>0</v>
      </c>
      <c r="F171" s="42">
        <v>0</v>
      </c>
      <c r="G171" s="42">
        <v>0</v>
      </c>
      <c r="H171" s="42">
        <v>0</v>
      </c>
      <c r="I171" s="17">
        <v>0</v>
      </c>
      <c r="J171" s="51">
        <v>0</v>
      </c>
      <c r="K171" s="51">
        <v>0</v>
      </c>
      <c r="L171" s="51">
        <v>0</v>
      </c>
      <c r="M171" s="52">
        <f t="shared" si="0"/>
        <v>1</v>
      </c>
      <c r="N171" s="18"/>
      <c r="P171" s="94"/>
      <c r="R171" s="51">
        <f t="shared" si="1"/>
        <v>6</v>
      </c>
      <c r="T171" s="33"/>
      <c r="AC171" s="30"/>
      <c r="AD171" s="30"/>
      <c r="AE171" s="30"/>
    </row>
    <row r="172" spans="1:31">
      <c r="A172" s="5">
        <f t="shared" si="2"/>
        <v>41810</v>
      </c>
      <c r="D172" s="40" t="s">
        <v>22</v>
      </c>
      <c r="E172" s="41">
        <v>0</v>
      </c>
      <c r="F172" s="42">
        <v>0</v>
      </c>
      <c r="G172" s="42">
        <v>0</v>
      </c>
      <c r="H172" s="42">
        <v>0</v>
      </c>
      <c r="I172" s="17">
        <v>0</v>
      </c>
      <c r="J172" s="51">
        <v>0</v>
      </c>
      <c r="K172" s="51">
        <v>0</v>
      </c>
      <c r="L172" s="51">
        <v>0</v>
      </c>
      <c r="M172" s="52">
        <f t="shared" si="0"/>
        <v>1</v>
      </c>
      <c r="N172" s="18"/>
      <c r="P172" s="94"/>
      <c r="R172" s="51">
        <f t="shared" si="1"/>
        <v>6</v>
      </c>
      <c r="T172" s="33"/>
      <c r="AC172" s="30"/>
      <c r="AD172" s="30"/>
      <c r="AE172" s="30"/>
    </row>
    <row r="173" spans="1:31">
      <c r="A173" s="5">
        <f t="shared" si="2"/>
        <v>41811</v>
      </c>
      <c r="D173" s="40" t="s">
        <v>22</v>
      </c>
      <c r="E173" s="41">
        <v>0</v>
      </c>
      <c r="F173" s="42">
        <v>0</v>
      </c>
      <c r="G173" s="42">
        <v>0</v>
      </c>
      <c r="H173" s="42">
        <v>0</v>
      </c>
      <c r="I173" s="17">
        <v>0</v>
      </c>
      <c r="J173" s="51">
        <v>0</v>
      </c>
      <c r="K173" s="51">
        <v>0</v>
      </c>
      <c r="L173" s="51">
        <v>0</v>
      </c>
      <c r="M173" s="52">
        <f t="shared" si="0"/>
        <v>1</v>
      </c>
      <c r="N173" s="18"/>
      <c r="P173" s="53"/>
      <c r="R173" s="51">
        <f t="shared" si="1"/>
        <v>6</v>
      </c>
      <c r="T173" s="33"/>
      <c r="AC173" s="30"/>
      <c r="AD173" s="30"/>
      <c r="AE173" s="30"/>
    </row>
    <row r="174" spans="1:31">
      <c r="A174" s="5">
        <f t="shared" si="2"/>
        <v>41812</v>
      </c>
      <c r="D174" s="40" t="s">
        <v>22</v>
      </c>
      <c r="E174" s="41">
        <v>0</v>
      </c>
      <c r="F174" s="42">
        <v>0</v>
      </c>
      <c r="G174" s="42">
        <v>0</v>
      </c>
      <c r="H174" s="42">
        <v>0</v>
      </c>
      <c r="I174" s="17">
        <v>0</v>
      </c>
      <c r="J174" s="51">
        <v>0</v>
      </c>
      <c r="K174" s="51">
        <v>0</v>
      </c>
      <c r="L174" s="51">
        <v>0</v>
      </c>
      <c r="M174" s="52">
        <f t="shared" si="0"/>
        <v>1</v>
      </c>
      <c r="N174" s="18"/>
      <c r="P174" s="53"/>
      <c r="R174" s="51">
        <f t="shared" si="1"/>
        <v>6</v>
      </c>
      <c r="T174" s="33"/>
      <c r="AC174" s="30"/>
      <c r="AD174" s="30"/>
      <c r="AE174" s="30"/>
    </row>
    <row r="175" spans="1:31">
      <c r="A175" s="5">
        <f t="shared" si="2"/>
        <v>41813</v>
      </c>
      <c r="D175" s="40" t="s">
        <v>22</v>
      </c>
      <c r="E175" s="41">
        <v>0</v>
      </c>
      <c r="F175" s="42">
        <v>0</v>
      </c>
      <c r="G175" s="42">
        <v>0</v>
      </c>
      <c r="H175" s="42">
        <v>0</v>
      </c>
      <c r="I175" s="17">
        <v>0</v>
      </c>
      <c r="J175" s="51">
        <v>0</v>
      </c>
      <c r="K175" s="51">
        <v>0</v>
      </c>
      <c r="L175" s="51">
        <v>0</v>
      </c>
      <c r="M175" s="52">
        <f t="shared" si="0"/>
        <v>1</v>
      </c>
      <c r="N175" s="18"/>
      <c r="P175" s="53"/>
      <c r="R175" s="51">
        <f t="shared" si="1"/>
        <v>6</v>
      </c>
      <c r="T175" s="33"/>
      <c r="AC175" s="30"/>
      <c r="AD175" s="30"/>
      <c r="AE175" s="30"/>
    </row>
    <row r="176" spans="1:31">
      <c r="A176" s="5">
        <f t="shared" si="2"/>
        <v>41814</v>
      </c>
      <c r="D176" s="40" t="s">
        <v>22</v>
      </c>
      <c r="E176" s="41">
        <v>0</v>
      </c>
      <c r="F176" s="42">
        <v>0</v>
      </c>
      <c r="G176" s="42">
        <v>0</v>
      </c>
      <c r="H176" s="42">
        <v>0</v>
      </c>
      <c r="I176" s="17">
        <v>0</v>
      </c>
      <c r="J176" s="51">
        <v>0</v>
      </c>
      <c r="K176" s="51">
        <v>0</v>
      </c>
      <c r="L176" s="51">
        <v>0</v>
      </c>
      <c r="M176" s="52">
        <f t="shared" si="0"/>
        <v>1</v>
      </c>
      <c r="N176" s="18"/>
      <c r="P176" s="53"/>
      <c r="R176" s="51">
        <f t="shared" si="1"/>
        <v>6</v>
      </c>
      <c r="T176" s="33"/>
      <c r="AC176" s="30"/>
      <c r="AD176" s="30"/>
      <c r="AE176" s="30"/>
    </row>
    <row r="177" spans="1:31">
      <c r="A177" s="5">
        <f t="shared" si="2"/>
        <v>41815</v>
      </c>
      <c r="D177" s="40" t="s">
        <v>22</v>
      </c>
      <c r="E177" s="41">
        <v>0</v>
      </c>
      <c r="F177" s="42">
        <v>0</v>
      </c>
      <c r="G177" s="42">
        <v>0</v>
      </c>
      <c r="H177" s="42">
        <v>0</v>
      </c>
      <c r="I177" s="17">
        <v>0</v>
      </c>
      <c r="J177" s="51">
        <v>0</v>
      </c>
      <c r="K177" s="51">
        <v>0</v>
      </c>
      <c r="L177" s="51">
        <v>0</v>
      </c>
      <c r="M177" s="52">
        <f t="shared" si="0"/>
        <v>1</v>
      </c>
      <c r="N177" s="18"/>
      <c r="P177" s="93"/>
      <c r="R177" s="51">
        <f t="shared" si="1"/>
        <v>6</v>
      </c>
      <c r="T177" s="33"/>
      <c r="AC177" s="30"/>
      <c r="AD177" s="30"/>
      <c r="AE177" s="30"/>
    </row>
    <row r="178" spans="1:31">
      <c r="A178" s="5">
        <f t="shared" si="2"/>
        <v>41816</v>
      </c>
      <c r="D178" s="40" t="s">
        <v>22</v>
      </c>
      <c r="E178" s="41">
        <v>0</v>
      </c>
      <c r="F178" s="42">
        <v>0</v>
      </c>
      <c r="G178" s="42">
        <v>0</v>
      </c>
      <c r="H178" s="42">
        <v>0</v>
      </c>
      <c r="I178" s="17">
        <v>0</v>
      </c>
      <c r="J178" s="51">
        <v>0</v>
      </c>
      <c r="K178" s="51">
        <v>0</v>
      </c>
      <c r="L178" s="51">
        <v>0</v>
      </c>
      <c r="M178" s="52">
        <f t="shared" si="0"/>
        <v>1</v>
      </c>
      <c r="N178" s="18"/>
      <c r="P178" s="94"/>
      <c r="R178" s="51">
        <f t="shared" si="1"/>
        <v>6</v>
      </c>
      <c r="T178" s="33"/>
      <c r="AC178" s="30"/>
      <c r="AD178" s="30"/>
      <c r="AE178" s="30"/>
    </row>
    <row r="179" spans="1:31">
      <c r="A179" s="5">
        <f t="shared" si="2"/>
        <v>41817</v>
      </c>
      <c r="D179" s="40" t="s">
        <v>22</v>
      </c>
      <c r="E179" s="41">
        <v>0</v>
      </c>
      <c r="F179" s="42">
        <v>0</v>
      </c>
      <c r="G179" s="42">
        <v>0</v>
      </c>
      <c r="H179" s="42">
        <v>0</v>
      </c>
      <c r="I179" s="17">
        <v>0</v>
      </c>
      <c r="J179" s="51">
        <v>0</v>
      </c>
      <c r="K179" s="51">
        <v>0</v>
      </c>
      <c r="L179" s="51">
        <v>0</v>
      </c>
      <c r="M179" s="52">
        <f t="shared" si="0"/>
        <v>1</v>
      </c>
      <c r="N179" s="18"/>
      <c r="P179" s="94"/>
      <c r="R179" s="51">
        <f t="shared" si="1"/>
        <v>6</v>
      </c>
      <c r="T179" s="33"/>
      <c r="AC179" s="30"/>
      <c r="AD179" s="30"/>
      <c r="AE179" s="30"/>
    </row>
    <row r="180" spans="1:31">
      <c r="A180" s="5">
        <f t="shared" si="2"/>
        <v>41818</v>
      </c>
      <c r="D180" s="40" t="s">
        <v>22</v>
      </c>
      <c r="E180" s="41">
        <v>0</v>
      </c>
      <c r="F180" s="42">
        <v>0</v>
      </c>
      <c r="G180" s="42">
        <v>0</v>
      </c>
      <c r="H180" s="42">
        <v>0</v>
      </c>
      <c r="I180" s="17">
        <v>0</v>
      </c>
      <c r="J180" s="51">
        <v>0</v>
      </c>
      <c r="K180" s="51">
        <v>0</v>
      </c>
      <c r="L180" s="51">
        <v>0</v>
      </c>
      <c r="M180" s="52">
        <f t="shared" si="0"/>
        <v>1</v>
      </c>
      <c r="N180" s="18"/>
      <c r="P180" s="94"/>
      <c r="R180" s="51">
        <f t="shared" si="1"/>
        <v>6</v>
      </c>
      <c r="T180" s="33"/>
      <c r="AC180" s="30"/>
      <c r="AD180" s="30"/>
      <c r="AE180" s="30"/>
    </row>
    <row r="181" spans="1:31">
      <c r="A181" s="5">
        <f t="shared" si="2"/>
        <v>41819</v>
      </c>
      <c r="D181" s="40" t="s">
        <v>22</v>
      </c>
      <c r="E181" s="41">
        <v>0</v>
      </c>
      <c r="F181" s="42">
        <v>0</v>
      </c>
      <c r="G181" s="42">
        <v>0</v>
      </c>
      <c r="H181" s="42">
        <v>0</v>
      </c>
      <c r="I181" s="17">
        <v>0</v>
      </c>
      <c r="J181" s="51">
        <v>0</v>
      </c>
      <c r="K181" s="51">
        <v>0</v>
      </c>
      <c r="L181" s="51">
        <v>0</v>
      </c>
      <c r="M181" s="52">
        <f t="shared" si="0"/>
        <v>1</v>
      </c>
      <c r="N181" s="18"/>
      <c r="P181" s="53"/>
      <c r="R181" s="51">
        <f t="shared" si="1"/>
        <v>6</v>
      </c>
      <c r="T181" s="33"/>
      <c r="AC181" s="30"/>
      <c r="AD181" s="30"/>
      <c r="AE181" s="30"/>
    </row>
    <row r="182" spans="1:31">
      <c r="A182" s="8">
        <f t="shared" si="2"/>
        <v>41820</v>
      </c>
      <c r="B182" s="43"/>
      <c r="C182" s="43"/>
      <c r="D182" s="44" t="s">
        <v>22</v>
      </c>
      <c r="E182" s="45">
        <v>0</v>
      </c>
      <c r="F182" s="46">
        <v>0</v>
      </c>
      <c r="G182" s="46">
        <v>0</v>
      </c>
      <c r="H182" s="46">
        <v>0</v>
      </c>
      <c r="I182" s="56">
        <v>0</v>
      </c>
      <c r="J182" s="57">
        <v>0</v>
      </c>
      <c r="K182" s="57">
        <v>0</v>
      </c>
      <c r="L182" s="57">
        <v>0</v>
      </c>
      <c r="M182" s="58">
        <f t="shared" si="0"/>
        <v>1</v>
      </c>
      <c r="N182" s="59"/>
      <c r="O182" s="43"/>
      <c r="P182" s="95"/>
      <c r="Q182" s="56"/>
      <c r="R182" s="57">
        <f t="shared" si="1"/>
        <v>6</v>
      </c>
      <c r="S182" s="73">
        <f t="shared" ref="S182:X182" si="13">SUM(D153:D182)</f>
        <v>0</v>
      </c>
      <c r="T182" s="74">
        <f t="shared" si="13"/>
        <v>0</v>
      </c>
      <c r="U182" s="75">
        <f t="shared" si="13"/>
        <v>0</v>
      </c>
      <c r="V182" s="75">
        <f t="shared" si="13"/>
        <v>0</v>
      </c>
      <c r="W182" s="75">
        <f t="shared" si="13"/>
        <v>0</v>
      </c>
      <c r="X182" s="76">
        <f t="shared" si="13"/>
        <v>0</v>
      </c>
      <c r="Y182" s="85">
        <f ca="1" t="shared" ref="Y182:AA182" si="14">IF(AND((MONTH(TODAY())=MONTH($A182)),YEAR(TODAY())=YEAR($A182)),(SUM(J153:J182)/(DAY(TODAY()))),(SUM(J153:J182)/DAY(EOMONTH($A182,0))))</f>
        <v>0</v>
      </c>
      <c r="Z182" s="85">
        <f ca="1" t="shared" si="14"/>
        <v>0</v>
      </c>
      <c r="AA182" s="85">
        <f ca="1" t="shared" si="14"/>
        <v>0</v>
      </c>
      <c r="AB182" s="86">
        <f ca="1">IF(AND((MONTH(TODAY())=MONTH($A182)),YEAR(TODAY())=YEAR($A182)),((((DAY(EOMONTH($A182,0))-SUM(M153:M182))-(DAY(TODAY())))/(DAY(TODAY())))*-1),(SUM(M153:M182)/DAY(EOMONTH($A182,0))))</f>
        <v>1</v>
      </c>
      <c r="AC182" s="87" t="str">
        <f>IFERROR(AVERAGE(N153:N182),"")</f>
        <v/>
      </c>
      <c r="AD182" s="87" t="str">
        <f>IF(MAX(N153:N182),MAX(N153:N182),"")</f>
        <v/>
      </c>
      <c r="AE182" s="87" t="str">
        <f>IF(MIN(N153:N182),MIN(N153:N182),"")</f>
        <v/>
      </c>
    </row>
    <row r="183" spans="1:31">
      <c r="A183" s="11">
        <f t="shared" si="2"/>
        <v>41821</v>
      </c>
      <c r="B183" s="47"/>
      <c r="C183" s="47"/>
      <c r="D183" s="48" t="s">
        <v>22</v>
      </c>
      <c r="E183" s="49">
        <v>0</v>
      </c>
      <c r="F183" s="50">
        <v>0</v>
      </c>
      <c r="G183" s="50">
        <v>0</v>
      </c>
      <c r="H183" s="50">
        <v>0</v>
      </c>
      <c r="I183" s="61">
        <v>0</v>
      </c>
      <c r="J183" s="62">
        <v>0</v>
      </c>
      <c r="K183" s="62">
        <v>0</v>
      </c>
      <c r="L183" s="62">
        <v>0</v>
      </c>
      <c r="M183" s="63">
        <f t="shared" si="0"/>
        <v>1</v>
      </c>
      <c r="N183" s="64"/>
      <c r="O183" s="47"/>
      <c r="P183" s="65"/>
      <c r="Q183" s="61"/>
      <c r="R183" s="62">
        <f t="shared" si="1"/>
        <v>7</v>
      </c>
      <c r="S183" s="61"/>
      <c r="T183" s="80"/>
      <c r="U183" s="61"/>
      <c r="V183" s="61"/>
      <c r="W183" s="61"/>
      <c r="X183" s="61"/>
      <c r="Y183" s="61"/>
      <c r="Z183" s="61"/>
      <c r="AA183" s="61"/>
      <c r="AB183" s="61"/>
      <c r="AC183" s="90"/>
      <c r="AD183" s="90"/>
      <c r="AE183" s="90"/>
    </row>
    <row r="184" spans="1:31">
      <c r="A184" s="5">
        <f t="shared" si="2"/>
        <v>41822</v>
      </c>
      <c r="D184" s="40" t="s">
        <v>22</v>
      </c>
      <c r="E184" s="41">
        <v>0</v>
      </c>
      <c r="F184" s="42">
        <v>0</v>
      </c>
      <c r="G184" s="42">
        <v>0</v>
      </c>
      <c r="H184" s="42">
        <v>0</v>
      </c>
      <c r="I184" s="17">
        <v>0</v>
      </c>
      <c r="J184" s="51">
        <v>0</v>
      </c>
      <c r="K184" s="51">
        <v>0</v>
      </c>
      <c r="L184" s="51">
        <v>0</v>
      </c>
      <c r="M184" s="52">
        <f t="shared" si="0"/>
        <v>1</v>
      </c>
      <c r="N184" s="18"/>
      <c r="P184" s="94"/>
      <c r="R184" s="51">
        <f t="shared" si="1"/>
        <v>7</v>
      </c>
      <c r="T184" s="33"/>
      <c r="AC184" s="30"/>
      <c r="AD184" s="30"/>
      <c r="AE184" s="30"/>
    </row>
    <row r="185" spans="1:31">
      <c r="A185" s="5">
        <f t="shared" si="2"/>
        <v>41823</v>
      </c>
      <c r="D185" s="40" t="s">
        <v>22</v>
      </c>
      <c r="E185" s="41">
        <v>0</v>
      </c>
      <c r="F185" s="42">
        <v>0</v>
      </c>
      <c r="G185" s="42">
        <v>0</v>
      </c>
      <c r="H185" s="42">
        <v>0</v>
      </c>
      <c r="I185" s="17">
        <v>0</v>
      </c>
      <c r="J185" s="51">
        <v>0</v>
      </c>
      <c r="K185" s="51">
        <v>0</v>
      </c>
      <c r="L185" s="51">
        <v>0</v>
      </c>
      <c r="M185" s="52">
        <f t="shared" si="0"/>
        <v>1</v>
      </c>
      <c r="N185" s="18"/>
      <c r="P185" s="94"/>
      <c r="R185" s="51">
        <f t="shared" si="1"/>
        <v>7</v>
      </c>
      <c r="T185" s="33"/>
      <c r="AC185" s="30"/>
      <c r="AD185" s="30"/>
      <c r="AE185" s="30"/>
    </row>
    <row r="186" spans="1:31">
      <c r="A186" s="5">
        <f t="shared" si="2"/>
        <v>41824</v>
      </c>
      <c r="D186" s="40" t="s">
        <v>22</v>
      </c>
      <c r="E186" s="41">
        <v>0</v>
      </c>
      <c r="F186" s="42">
        <v>0</v>
      </c>
      <c r="G186" s="42">
        <v>0</v>
      </c>
      <c r="H186" s="42">
        <v>0</v>
      </c>
      <c r="I186" s="17">
        <v>0</v>
      </c>
      <c r="J186" s="51">
        <v>0</v>
      </c>
      <c r="K186" s="51">
        <v>0</v>
      </c>
      <c r="L186" s="51">
        <v>0</v>
      </c>
      <c r="M186" s="52">
        <f t="shared" si="0"/>
        <v>1</v>
      </c>
      <c r="N186" s="18"/>
      <c r="P186" s="53"/>
      <c r="R186" s="51">
        <f t="shared" si="1"/>
        <v>7</v>
      </c>
      <c r="T186" s="33"/>
      <c r="AC186" s="30"/>
      <c r="AD186" s="30"/>
      <c r="AE186" s="30"/>
    </row>
    <row r="187" spans="1:31">
      <c r="A187" s="5">
        <f t="shared" si="2"/>
        <v>41825</v>
      </c>
      <c r="D187" s="40" t="s">
        <v>22</v>
      </c>
      <c r="E187" s="41">
        <v>0</v>
      </c>
      <c r="F187" s="42">
        <v>0</v>
      </c>
      <c r="G187" s="42">
        <v>0</v>
      </c>
      <c r="H187" s="42">
        <v>0</v>
      </c>
      <c r="I187" s="17">
        <v>0</v>
      </c>
      <c r="J187" s="51">
        <v>0</v>
      </c>
      <c r="K187" s="51">
        <v>0</v>
      </c>
      <c r="L187" s="51">
        <v>0</v>
      </c>
      <c r="M187" s="52">
        <f t="shared" si="0"/>
        <v>1</v>
      </c>
      <c r="N187" s="18"/>
      <c r="P187" s="53"/>
      <c r="R187" s="51">
        <f t="shared" si="1"/>
        <v>7</v>
      </c>
      <c r="T187" s="33"/>
      <c r="AC187" s="30"/>
      <c r="AD187" s="30"/>
      <c r="AE187" s="30"/>
    </row>
    <row r="188" spans="1:31">
      <c r="A188" s="5">
        <f t="shared" si="2"/>
        <v>41826</v>
      </c>
      <c r="D188" s="40" t="s">
        <v>22</v>
      </c>
      <c r="E188" s="41">
        <v>0</v>
      </c>
      <c r="F188" s="42">
        <v>0</v>
      </c>
      <c r="G188" s="42">
        <v>0</v>
      </c>
      <c r="H188" s="42">
        <v>0</v>
      </c>
      <c r="I188" s="17">
        <v>0</v>
      </c>
      <c r="J188" s="51">
        <v>0</v>
      </c>
      <c r="K188" s="51">
        <v>0</v>
      </c>
      <c r="L188" s="51">
        <v>0</v>
      </c>
      <c r="M188" s="52">
        <f t="shared" si="0"/>
        <v>1</v>
      </c>
      <c r="N188" s="18"/>
      <c r="P188" s="93"/>
      <c r="R188" s="51">
        <f t="shared" si="1"/>
        <v>7</v>
      </c>
      <c r="T188" s="33"/>
      <c r="AC188" s="30"/>
      <c r="AD188" s="30"/>
      <c r="AE188" s="30"/>
    </row>
    <row r="189" spans="1:31">
      <c r="A189" s="5">
        <f t="shared" si="2"/>
        <v>41827</v>
      </c>
      <c r="D189" s="40" t="s">
        <v>22</v>
      </c>
      <c r="E189" s="41">
        <v>0</v>
      </c>
      <c r="F189" s="42">
        <v>0</v>
      </c>
      <c r="G189" s="42">
        <v>0</v>
      </c>
      <c r="H189" s="42">
        <v>0</v>
      </c>
      <c r="I189" s="17">
        <v>0</v>
      </c>
      <c r="J189" s="51">
        <v>0</v>
      </c>
      <c r="K189" s="51">
        <v>0</v>
      </c>
      <c r="L189" s="51">
        <v>0</v>
      </c>
      <c r="M189" s="52">
        <f t="shared" si="0"/>
        <v>1</v>
      </c>
      <c r="N189" s="18"/>
      <c r="P189" s="94"/>
      <c r="R189" s="51">
        <f t="shared" si="1"/>
        <v>7</v>
      </c>
      <c r="T189" s="33"/>
      <c r="AC189" s="30"/>
      <c r="AD189" s="30"/>
      <c r="AE189" s="30"/>
    </row>
    <row r="190" spans="1:31">
      <c r="A190" s="5">
        <f t="shared" si="2"/>
        <v>41828</v>
      </c>
      <c r="D190" s="40" t="s">
        <v>22</v>
      </c>
      <c r="E190" s="41">
        <v>0</v>
      </c>
      <c r="F190" s="42">
        <v>0</v>
      </c>
      <c r="G190" s="42">
        <v>0</v>
      </c>
      <c r="H190" s="42">
        <v>0</v>
      </c>
      <c r="I190" s="17">
        <v>0</v>
      </c>
      <c r="J190" s="51">
        <v>0</v>
      </c>
      <c r="K190" s="51">
        <v>0</v>
      </c>
      <c r="L190" s="51">
        <v>0</v>
      </c>
      <c r="M190" s="52">
        <f t="shared" si="0"/>
        <v>1</v>
      </c>
      <c r="N190" s="18"/>
      <c r="P190" s="93"/>
      <c r="R190" s="51">
        <f t="shared" si="1"/>
        <v>7</v>
      </c>
      <c r="T190" s="33"/>
      <c r="AC190" s="30"/>
      <c r="AD190" s="30"/>
      <c r="AE190" s="30"/>
    </row>
    <row r="191" spans="1:31">
      <c r="A191" s="5">
        <f t="shared" si="2"/>
        <v>41829</v>
      </c>
      <c r="D191" s="40" t="s">
        <v>22</v>
      </c>
      <c r="E191" s="41">
        <v>0</v>
      </c>
      <c r="F191" s="42">
        <v>0</v>
      </c>
      <c r="G191" s="42">
        <v>0</v>
      </c>
      <c r="H191" s="42">
        <v>0</v>
      </c>
      <c r="I191" s="17">
        <v>0</v>
      </c>
      <c r="J191" s="51">
        <v>0</v>
      </c>
      <c r="K191" s="51">
        <v>0</v>
      </c>
      <c r="L191" s="51">
        <v>0</v>
      </c>
      <c r="M191" s="52">
        <f t="shared" si="0"/>
        <v>1</v>
      </c>
      <c r="N191" s="18"/>
      <c r="P191" s="53"/>
      <c r="R191" s="51">
        <f t="shared" si="1"/>
        <v>7</v>
      </c>
      <c r="T191" s="33"/>
      <c r="AC191" s="30"/>
      <c r="AD191" s="30"/>
      <c r="AE191" s="30"/>
    </row>
    <row r="192" spans="1:31">
      <c r="A192" s="5">
        <f t="shared" si="2"/>
        <v>41830</v>
      </c>
      <c r="D192" s="40" t="s">
        <v>22</v>
      </c>
      <c r="E192" s="41">
        <v>0</v>
      </c>
      <c r="F192" s="42">
        <v>0</v>
      </c>
      <c r="G192" s="42">
        <v>0</v>
      </c>
      <c r="H192" s="42">
        <v>0</v>
      </c>
      <c r="I192" s="17">
        <v>0</v>
      </c>
      <c r="J192" s="51">
        <v>0</v>
      </c>
      <c r="K192" s="51">
        <v>0</v>
      </c>
      <c r="L192" s="51">
        <v>0</v>
      </c>
      <c r="M192" s="52">
        <f t="shared" si="0"/>
        <v>1</v>
      </c>
      <c r="N192" s="18"/>
      <c r="P192" s="93"/>
      <c r="R192" s="51">
        <f t="shared" si="1"/>
        <v>7</v>
      </c>
      <c r="T192" s="33"/>
      <c r="AC192" s="30"/>
      <c r="AD192" s="30"/>
      <c r="AE192" s="30"/>
    </row>
    <row r="193" spans="1:31">
      <c r="A193" s="5">
        <f t="shared" si="2"/>
        <v>41831</v>
      </c>
      <c r="D193" s="40" t="s">
        <v>22</v>
      </c>
      <c r="E193" s="41">
        <v>0</v>
      </c>
      <c r="F193" s="42">
        <v>0</v>
      </c>
      <c r="G193" s="42">
        <v>0</v>
      </c>
      <c r="H193" s="42">
        <v>0</v>
      </c>
      <c r="I193" s="17">
        <v>0</v>
      </c>
      <c r="J193" s="51">
        <v>0</v>
      </c>
      <c r="K193" s="51">
        <v>0</v>
      </c>
      <c r="L193" s="51">
        <v>0</v>
      </c>
      <c r="M193" s="52">
        <f t="shared" si="0"/>
        <v>1</v>
      </c>
      <c r="N193" s="18"/>
      <c r="P193" s="94"/>
      <c r="R193" s="51">
        <f t="shared" si="1"/>
        <v>7</v>
      </c>
      <c r="T193" s="33"/>
      <c r="AC193" s="30"/>
      <c r="AD193" s="30"/>
      <c r="AE193" s="30"/>
    </row>
    <row r="194" spans="1:31">
      <c r="A194" s="5">
        <f t="shared" si="2"/>
        <v>41832</v>
      </c>
      <c r="D194" s="40" t="s">
        <v>22</v>
      </c>
      <c r="E194" s="41">
        <v>0</v>
      </c>
      <c r="F194" s="42">
        <v>0</v>
      </c>
      <c r="G194" s="42">
        <v>0</v>
      </c>
      <c r="H194" s="42">
        <v>0</v>
      </c>
      <c r="I194" s="17">
        <v>0</v>
      </c>
      <c r="J194" s="51">
        <v>0</v>
      </c>
      <c r="K194" s="51">
        <v>0</v>
      </c>
      <c r="L194" s="51">
        <v>0</v>
      </c>
      <c r="M194" s="52">
        <f t="shared" si="0"/>
        <v>1</v>
      </c>
      <c r="N194" s="18"/>
      <c r="P194" s="94"/>
      <c r="R194" s="51">
        <f t="shared" si="1"/>
        <v>7</v>
      </c>
      <c r="T194" s="33"/>
      <c r="AC194" s="30"/>
      <c r="AD194" s="30"/>
      <c r="AE194" s="30"/>
    </row>
    <row r="195" spans="1:31">
      <c r="A195" s="5">
        <f t="shared" si="2"/>
        <v>41833</v>
      </c>
      <c r="D195" s="40" t="s">
        <v>22</v>
      </c>
      <c r="E195" s="41">
        <v>0</v>
      </c>
      <c r="F195" s="42">
        <v>0</v>
      </c>
      <c r="G195" s="42">
        <v>0</v>
      </c>
      <c r="H195" s="42">
        <v>0</v>
      </c>
      <c r="I195" s="17">
        <v>0</v>
      </c>
      <c r="J195" s="51">
        <v>0</v>
      </c>
      <c r="K195" s="51">
        <v>0</v>
      </c>
      <c r="L195" s="51">
        <v>0</v>
      </c>
      <c r="M195" s="52">
        <f t="shared" si="0"/>
        <v>1</v>
      </c>
      <c r="N195" s="18"/>
      <c r="P195" s="93"/>
      <c r="R195" s="51">
        <f t="shared" si="1"/>
        <v>7</v>
      </c>
      <c r="T195" s="33"/>
      <c r="AC195" s="30"/>
      <c r="AD195" s="30"/>
      <c r="AE195" s="30"/>
    </row>
    <row r="196" spans="1:31">
      <c r="A196" s="5">
        <f t="shared" si="2"/>
        <v>41834</v>
      </c>
      <c r="D196" s="40" t="s">
        <v>22</v>
      </c>
      <c r="E196" s="41">
        <v>0</v>
      </c>
      <c r="F196" s="42">
        <v>0</v>
      </c>
      <c r="G196" s="42">
        <v>0</v>
      </c>
      <c r="H196" s="42">
        <v>0</v>
      </c>
      <c r="I196" s="17">
        <v>0</v>
      </c>
      <c r="J196" s="51">
        <v>0</v>
      </c>
      <c r="K196" s="51">
        <v>0</v>
      </c>
      <c r="L196" s="51">
        <v>0</v>
      </c>
      <c r="M196" s="52">
        <f t="shared" si="0"/>
        <v>1</v>
      </c>
      <c r="N196" s="18"/>
      <c r="P196" s="94"/>
      <c r="R196" s="51">
        <f t="shared" si="1"/>
        <v>7</v>
      </c>
      <c r="T196" s="33"/>
      <c r="AC196" s="30"/>
      <c r="AD196" s="30"/>
      <c r="AE196" s="30"/>
    </row>
    <row r="197" spans="1:31">
      <c r="A197" s="5">
        <f t="shared" si="2"/>
        <v>41835</v>
      </c>
      <c r="D197" s="40" t="s">
        <v>22</v>
      </c>
      <c r="E197" s="41">
        <v>0</v>
      </c>
      <c r="F197" s="42">
        <v>0</v>
      </c>
      <c r="G197" s="42">
        <v>0</v>
      </c>
      <c r="H197" s="42">
        <v>0</v>
      </c>
      <c r="I197" s="17">
        <v>0</v>
      </c>
      <c r="J197" s="51">
        <v>0</v>
      </c>
      <c r="K197" s="51">
        <v>0</v>
      </c>
      <c r="L197" s="51">
        <v>0</v>
      </c>
      <c r="M197" s="52">
        <f t="shared" si="0"/>
        <v>1</v>
      </c>
      <c r="N197" s="18"/>
      <c r="P197" s="94"/>
      <c r="R197" s="51">
        <f t="shared" si="1"/>
        <v>7</v>
      </c>
      <c r="T197" s="33"/>
      <c r="AC197" s="30"/>
      <c r="AD197" s="30"/>
      <c r="AE197" s="30"/>
    </row>
    <row r="198" spans="1:31">
      <c r="A198" s="5">
        <f t="shared" si="2"/>
        <v>41836</v>
      </c>
      <c r="D198" s="40" t="s">
        <v>22</v>
      </c>
      <c r="E198" s="41">
        <v>0</v>
      </c>
      <c r="F198" s="42">
        <v>0</v>
      </c>
      <c r="G198" s="42">
        <v>0</v>
      </c>
      <c r="H198" s="42">
        <v>0</v>
      </c>
      <c r="I198" s="17">
        <v>0</v>
      </c>
      <c r="J198" s="51">
        <v>0</v>
      </c>
      <c r="K198" s="51">
        <v>0</v>
      </c>
      <c r="L198" s="51">
        <v>0</v>
      </c>
      <c r="M198" s="52">
        <f t="shared" si="0"/>
        <v>1</v>
      </c>
      <c r="N198" s="18"/>
      <c r="P198" s="94"/>
      <c r="R198" s="51">
        <f t="shared" si="1"/>
        <v>7</v>
      </c>
      <c r="T198" s="33"/>
      <c r="AC198" s="30"/>
      <c r="AD198" s="30"/>
      <c r="AE198" s="30"/>
    </row>
    <row r="199" spans="1:31">
      <c r="A199" s="5">
        <f t="shared" si="2"/>
        <v>41837</v>
      </c>
      <c r="D199" s="40" t="s">
        <v>22</v>
      </c>
      <c r="E199" s="41">
        <v>0</v>
      </c>
      <c r="F199" s="42">
        <v>0</v>
      </c>
      <c r="G199" s="42">
        <v>0</v>
      </c>
      <c r="H199" s="42">
        <v>0</v>
      </c>
      <c r="I199" s="17">
        <v>0</v>
      </c>
      <c r="J199" s="51">
        <v>0</v>
      </c>
      <c r="K199" s="51">
        <v>0</v>
      </c>
      <c r="L199" s="51">
        <v>0</v>
      </c>
      <c r="M199" s="52">
        <f t="shared" si="0"/>
        <v>1</v>
      </c>
      <c r="N199" s="18"/>
      <c r="R199" s="51">
        <f t="shared" si="1"/>
        <v>7</v>
      </c>
      <c r="T199" s="33"/>
      <c r="AC199" s="30"/>
      <c r="AD199" s="30"/>
      <c r="AE199" s="30"/>
    </row>
    <row r="200" spans="1:31">
      <c r="A200" s="5">
        <f t="shared" si="2"/>
        <v>41838</v>
      </c>
      <c r="D200" s="40" t="s">
        <v>22</v>
      </c>
      <c r="E200" s="41">
        <v>0</v>
      </c>
      <c r="F200" s="42">
        <v>0</v>
      </c>
      <c r="G200" s="42">
        <v>0</v>
      </c>
      <c r="H200" s="42">
        <v>0</v>
      </c>
      <c r="I200" s="17">
        <v>0</v>
      </c>
      <c r="J200" s="51">
        <v>0</v>
      </c>
      <c r="K200" s="51">
        <v>0</v>
      </c>
      <c r="L200" s="51">
        <v>0</v>
      </c>
      <c r="M200" s="52">
        <f t="shared" si="0"/>
        <v>1</v>
      </c>
      <c r="N200" s="18"/>
      <c r="P200" s="93"/>
      <c r="R200" s="51">
        <f t="shared" si="1"/>
        <v>7</v>
      </c>
      <c r="T200" s="33"/>
      <c r="AC200" s="30"/>
      <c r="AD200" s="30"/>
      <c r="AE200" s="30"/>
    </row>
    <row r="201" spans="1:31">
      <c r="A201" s="5">
        <f t="shared" si="2"/>
        <v>41839</v>
      </c>
      <c r="D201" s="40" t="s">
        <v>22</v>
      </c>
      <c r="E201" s="41">
        <v>0</v>
      </c>
      <c r="F201" s="42">
        <v>0</v>
      </c>
      <c r="G201" s="42">
        <v>0</v>
      </c>
      <c r="H201" s="42">
        <v>0</v>
      </c>
      <c r="I201" s="17">
        <v>0</v>
      </c>
      <c r="J201" s="51">
        <v>0</v>
      </c>
      <c r="K201" s="51">
        <v>0</v>
      </c>
      <c r="L201" s="51">
        <v>0</v>
      </c>
      <c r="M201" s="52">
        <f t="shared" si="0"/>
        <v>1</v>
      </c>
      <c r="N201" s="18"/>
      <c r="O201" s="96"/>
      <c r="P201" s="93"/>
      <c r="R201" s="51">
        <f t="shared" si="1"/>
        <v>7</v>
      </c>
      <c r="T201" s="33"/>
      <c r="AC201" s="30"/>
      <c r="AD201" s="30"/>
      <c r="AE201" s="30"/>
    </row>
    <row r="202" spans="1:31">
      <c r="A202" s="5">
        <f t="shared" si="2"/>
        <v>41840</v>
      </c>
      <c r="D202" s="40" t="s">
        <v>22</v>
      </c>
      <c r="E202" s="41">
        <v>0</v>
      </c>
      <c r="F202" s="42">
        <v>0</v>
      </c>
      <c r="G202" s="42">
        <v>0</v>
      </c>
      <c r="H202" s="42">
        <v>0</v>
      </c>
      <c r="I202" s="17">
        <v>0</v>
      </c>
      <c r="J202" s="51">
        <v>0</v>
      </c>
      <c r="K202" s="51">
        <v>0</v>
      </c>
      <c r="L202" s="51">
        <v>0</v>
      </c>
      <c r="M202" s="52">
        <f t="shared" si="0"/>
        <v>1</v>
      </c>
      <c r="N202" s="18"/>
      <c r="O202" s="96"/>
      <c r="P202" s="93"/>
      <c r="R202" s="51">
        <f t="shared" si="1"/>
        <v>7</v>
      </c>
      <c r="T202" s="33"/>
      <c r="AC202" s="30"/>
      <c r="AD202" s="30"/>
      <c r="AE202" s="30"/>
    </row>
    <row r="203" spans="1:31">
      <c r="A203" s="5">
        <f t="shared" si="2"/>
        <v>41841</v>
      </c>
      <c r="D203" s="40" t="s">
        <v>22</v>
      </c>
      <c r="E203" s="41">
        <v>0</v>
      </c>
      <c r="F203" s="42">
        <v>0</v>
      </c>
      <c r="G203" s="42">
        <v>0</v>
      </c>
      <c r="H203" s="42">
        <v>0</v>
      </c>
      <c r="I203" s="17">
        <v>0</v>
      </c>
      <c r="J203" s="51">
        <v>0</v>
      </c>
      <c r="K203" s="51">
        <v>0</v>
      </c>
      <c r="L203" s="51">
        <v>0</v>
      </c>
      <c r="M203" s="52">
        <f t="shared" si="0"/>
        <v>1</v>
      </c>
      <c r="N203" s="18"/>
      <c r="P203" s="94"/>
      <c r="R203" s="51">
        <f t="shared" si="1"/>
        <v>7</v>
      </c>
      <c r="T203" s="33"/>
      <c r="AC203" s="30"/>
      <c r="AD203" s="30"/>
      <c r="AE203" s="30"/>
    </row>
    <row r="204" spans="1:31">
      <c r="A204" s="5">
        <f t="shared" si="2"/>
        <v>41842</v>
      </c>
      <c r="D204" s="40" t="s">
        <v>22</v>
      </c>
      <c r="E204" s="41">
        <v>0</v>
      </c>
      <c r="F204" s="42">
        <v>0</v>
      </c>
      <c r="G204" s="42">
        <v>0</v>
      </c>
      <c r="H204" s="42">
        <v>0</v>
      </c>
      <c r="I204" s="17">
        <v>0</v>
      </c>
      <c r="J204" s="51">
        <v>0</v>
      </c>
      <c r="K204" s="51">
        <v>0</v>
      </c>
      <c r="L204" s="51">
        <v>0</v>
      </c>
      <c r="M204" s="52">
        <f t="shared" si="0"/>
        <v>1</v>
      </c>
      <c r="N204" s="18"/>
      <c r="O204" s="96"/>
      <c r="P204" s="93"/>
      <c r="R204" s="51">
        <f t="shared" si="1"/>
        <v>7</v>
      </c>
      <c r="T204" s="33"/>
      <c r="AC204" s="30"/>
      <c r="AD204" s="30"/>
      <c r="AE204" s="30"/>
    </row>
    <row r="205" spans="1:31">
      <c r="A205" s="5">
        <f t="shared" si="2"/>
        <v>41843</v>
      </c>
      <c r="D205" s="40" t="s">
        <v>22</v>
      </c>
      <c r="E205" s="41">
        <v>0</v>
      </c>
      <c r="F205" s="42">
        <v>0</v>
      </c>
      <c r="G205" s="42">
        <v>0</v>
      </c>
      <c r="H205" s="42">
        <v>0</v>
      </c>
      <c r="I205" s="17">
        <v>0</v>
      </c>
      <c r="J205" s="51">
        <v>0</v>
      </c>
      <c r="K205" s="51">
        <v>0</v>
      </c>
      <c r="L205" s="51">
        <v>0</v>
      </c>
      <c r="M205" s="52">
        <f t="shared" si="0"/>
        <v>1</v>
      </c>
      <c r="N205" s="18"/>
      <c r="O205" s="96"/>
      <c r="P205" s="93"/>
      <c r="R205" s="51">
        <f t="shared" si="1"/>
        <v>7</v>
      </c>
      <c r="T205" s="33"/>
      <c r="AC205" s="30"/>
      <c r="AD205" s="30"/>
      <c r="AE205" s="30"/>
    </row>
    <row r="206" spans="1:31">
      <c r="A206" s="5">
        <f t="shared" si="2"/>
        <v>41844</v>
      </c>
      <c r="D206" s="40" t="s">
        <v>22</v>
      </c>
      <c r="E206" s="41">
        <v>0</v>
      </c>
      <c r="F206" s="42">
        <v>0</v>
      </c>
      <c r="G206" s="42">
        <v>0</v>
      </c>
      <c r="H206" s="42">
        <v>0</v>
      </c>
      <c r="I206" s="17">
        <v>0</v>
      </c>
      <c r="J206" s="51">
        <v>0</v>
      </c>
      <c r="K206" s="51">
        <v>0</v>
      </c>
      <c r="L206" s="51">
        <v>0</v>
      </c>
      <c r="M206" s="52">
        <f t="shared" si="0"/>
        <v>1</v>
      </c>
      <c r="N206" s="18"/>
      <c r="P206" s="94"/>
      <c r="R206" s="51">
        <f t="shared" si="1"/>
        <v>7</v>
      </c>
      <c r="T206" s="33"/>
      <c r="AC206" s="30"/>
      <c r="AD206" s="30"/>
      <c r="AE206" s="30"/>
    </row>
    <row r="207" spans="1:31">
      <c r="A207" s="5">
        <f t="shared" si="2"/>
        <v>41845</v>
      </c>
      <c r="D207" s="40" t="s">
        <v>22</v>
      </c>
      <c r="E207" s="41">
        <v>0</v>
      </c>
      <c r="F207" s="42">
        <v>0</v>
      </c>
      <c r="G207" s="42">
        <v>0</v>
      </c>
      <c r="H207" s="42">
        <v>0</v>
      </c>
      <c r="I207" s="17">
        <v>0</v>
      </c>
      <c r="J207" s="51">
        <v>0</v>
      </c>
      <c r="K207" s="51">
        <v>0</v>
      </c>
      <c r="L207" s="51">
        <v>0</v>
      </c>
      <c r="M207" s="52">
        <f t="shared" si="0"/>
        <v>1</v>
      </c>
      <c r="N207" s="18"/>
      <c r="P207" s="94"/>
      <c r="R207" s="51">
        <f t="shared" si="1"/>
        <v>7</v>
      </c>
      <c r="T207" s="33"/>
      <c r="AC207" s="30"/>
      <c r="AD207" s="30"/>
      <c r="AE207" s="30"/>
    </row>
    <row r="208" spans="1:31">
      <c r="A208" s="5">
        <f t="shared" si="2"/>
        <v>41846</v>
      </c>
      <c r="D208" s="40" t="s">
        <v>22</v>
      </c>
      <c r="E208" s="41">
        <v>0</v>
      </c>
      <c r="F208" s="42">
        <v>0</v>
      </c>
      <c r="G208" s="42">
        <v>0</v>
      </c>
      <c r="H208" s="42">
        <v>0</v>
      </c>
      <c r="I208" s="17">
        <v>0</v>
      </c>
      <c r="J208" s="51">
        <v>0</v>
      </c>
      <c r="K208" s="51">
        <v>0</v>
      </c>
      <c r="L208" s="51">
        <v>0</v>
      </c>
      <c r="M208" s="52">
        <f t="shared" si="0"/>
        <v>1</v>
      </c>
      <c r="N208" s="18"/>
      <c r="O208" s="96"/>
      <c r="P208" s="93"/>
      <c r="R208" s="51">
        <f t="shared" si="1"/>
        <v>7</v>
      </c>
      <c r="T208" s="33"/>
      <c r="AC208" s="30"/>
      <c r="AD208" s="30"/>
      <c r="AE208" s="30"/>
    </row>
    <row r="209" spans="1:31">
      <c r="A209" s="5">
        <f t="shared" si="2"/>
        <v>41847</v>
      </c>
      <c r="D209" s="40" t="s">
        <v>22</v>
      </c>
      <c r="E209" s="41">
        <v>0</v>
      </c>
      <c r="F209" s="42">
        <v>0</v>
      </c>
      <c r="G209" s="42">
        <v>0</v>
      </c>
      <c r="H209" s="42">
        <v>0</v>
      </c>
      <c r="I209" s="17">
        <v>0</v>
      </c>
      <c r="J209" s="51">
        <v>0</v>
      </c>
      <c r="K209" s="51">
        <v>0</v>
      </c>
      <c r="L209" s="51">
        <v>0</v>
      </c>
      <c r="M209" s="52">
        <f t="shared" si="0"/>
        <v>1</v>
      </c>
      <c r="N209" s="18"/>
      <c r="P209" s="94"/>
      <c r="R209" s="51">
        <f t="shared" si="1"/>
        <v>7</v>
      </c>
      <c r="T209" s="33"/>
      <c r="AC209" s="30"/>
      <c r="AD209" s="30"/>
      <c r="AE209" s="30"/>
    </row>
    <row r="210" spans="1:31">
      <c r="A210" s="5">
        <f t="shared" si="2"/>
        <v>41848</v>
      </c>
      <c r="D210" s="40" t="s">
        <v>22</v>
      </c>
      <c r="E210" s="41">
        <v>0</v>
      </c>
      <c r="F210" s="42">
        <v>0</v>
      </c>
      <c r="G210" s="42">
        <v>0</v>
      </c>
      <c r="H210" s="42">
        <v>0</v>
      </c>
      <c r="I210" s="17">
        <v>0</v>
      </c>
      <c r="J210" s="51">
        <v>0</v>
      </c>
      <c r="K210" s="51">
        <v>0</v>
      </c>
      <c r="L210" s="51">
        <v>0</v>
      </c>
      <c r="M210" s="52">
        <f t="shared" si="0"/>
        <v>1</v>
      </c>
      <c r="N210" s="18"/>
      <c r="P210" s="53"/>
      <c r="R210" s="51">
        <f t="shared" si="1"/>
        <v>7</v>
      </c>
      <c r="T210" s="33"/>
      <c r="AC210" s="30"/>
      <c r="AD210" s="30"/>
      <c r="AE210" s="30"/>
    </row>
    <row r="211" spans="1:31">
      <c r="A211" s="5">
        <f t="shared" si="2"/>
        <v>41849</v>
      </c>
      <c r="D211" s="40" t="s">
        <v>22</v>
      </c>
      <c r="E211" s="41">
        <v>0</v>
      </c>
      <c r="F211" s="42">
        <v>0</v>
      </c>
      <c r="G211" s="42">
        <v>0</v>
      </c>
      <c r="H211" s="42">
        <v>0</v>
      </c>
      <c r="I211" s="17">
        <v>0</v>
      </c>
      <c r="J211" s="51">
        <v>0</v>
      </c>
      <c r="K211" s="51">
        <v>0</v>
      </c>
      <c r="L211" s="51">
        <v>0</v>
      </c>
      <c r="M211" s="52">
        <f t="shared" si="0"/>
        <v>1</v>
      </c>
      <c r="N211" s="18"/>
      <c r="P211" s="53"/>
      <c r="R211" s="51">
        <f t="shared" si="1"/>
        <v>7</v>
      </c>
      <c r="T211" s="33"/>
      <c r="AC211" s="30"/>
      <c r="AD211" s="30"/>
      <c r="AE211" s="30"/>
    </row>
    <row r="212" spans="1:31">
      <c r="A212" s="5">
        <f t="shared" si="2"/>
        <v>41850</v>
      </c>
      <c r="D212" s="40" t="s">
        <v>22</v>
      </c>
      <c r="E212" s="41">
        <v>0</v>
      </c>
      <c r="F212" s="42">
        <v>0</v>
      </c>
      <c r="G212" s="42">
        <v>0</v>
      </c>
      <c r="H212" s="42">
        <v>0</v>
      </c>
      <c r="I212" s="17">
        <v>0</v>
      </c>
      <c r="J212" s="51">
        <v>0</v>
      </c>
      <c r="K212" s="51">
        <v>0</v>
      </c>
      <c r="L212" s="51">
        <v>0</v>
      </c>
      <c r="M212" s="52">
        <f t="shared" si="0"/>
        <v>1</v>
      </c>
      <c r="N212" s="18"/>
      <c r="P212" s="94"/>
      <c r="R212" s="51">
        <f t="shared" si="1"/>
        <v>7</v>
      </c>
      <c r="T212" s="33"/>
      <c r="AC212" s="30"/>
      <c r="AD212" s="30"/>
      <c r="AE212" s="30"/>
    </row>
    <row r="213" spans="1:31">
      <c r="A213" s="8">
        <f t="shared" si="2"/>
        <v>41851</v>
      </c>
      <c r="B213" s="43"/>
      <c r="C213" s="43"/>
      <c r="D213" s="44" t="s">
        <v>22</v>
      </c>
      <c r="E213" s="45">
        <v>0</v>
      </c>
      <c r="F213" s="46">
        <v>0</v>
      </c>
      <c r="G213" s="46">
        <v>0</v>
      </c>
      <c r="H213" s="46">
        <v>0</v>
      </c>
      <c r="I213" s="56">
        <v>0</v>
      </c>
      <c r="J213" s="57">
        <v>0</v>
      </c>
      <c r="K213" s="57">
        <v>0</v>
      </c>
      <c r="L213" s="57">
        <v>0</v>
      </c>
      <c r="M213" s="58">
        <f t="shared" si="0"/>
        <v>1</v>
      </c>
      <c r="N213" s="59"/>
      <c r="O213" s="43"/>
      <c r="P213" s="95"/>
      <c r="Q213" s="56"/>
      <c r="R213" s="57">
        <f t="shared" si="1"/>
        <v>7</v>
      </c>
      <c r="S213" s="73">
        <f t="shared" ref="S213:X213" si="15">SUM(D183:D213)</f>
        <v>0</v>
      </c>
      <c r="T213" s="74">
        <f t="shared" si="15"/>
        <v>0</v>
      </c>
      <c r="U213" s="75">
        <f t="shared" si="15"/>
        <v>0</v>
      </c>
      <c r="V213" s="75">
        <f t="shared" si="15"/>
        <v>0</v>
      </c>
      <c r="W213" s="75">
        <f t="shared" si="15"/>
        <v>0</v>
      </c>
      <c r="X213" s="76">
        <f t="shared" si="15"/>
        <v>0</v>
      </c>
      <c r="Y213" s="85">
        <f ca="1" t="shared" ref="Y213:AA213" si="16">IF(AND((MONTH(TODAY())=MONTH($A213)),YEAR(TODAY())=YEAR($A213)),(SUM(J183:J213)/(DAY(TODAY()))),(SUM(J183:J213)/DAY(EOMONTH($A213,0))))</f>
        <v>0</v>
      </c>
      <c r="Z213" s="85">
        <f ca="1" t="shared" si="16"/>
        <v>0</v>
      </c>
      <c r="AA213" s="85">
        <f ca="1" t="shared" si="16"/>
        <v>0</v>
      </c>
      <c r="AB213" s="86">
        <f ca="1">IF(AND((MONTH(TODAY())=MONTH($A213)),YEAR(TODAY())=YEAR($A213)),((((DAY(EOMONTH($A213,0))-SUM(M183:M213))-(DAY(TODAY())))/(DAY(TODAY())))*-1),(SUM(M183:M213)/DAY(EOMONTH($A213,0))))</f>
        <v>1</v>
      </c>
      <c r="AC213" s="87" t="str">
        <f>IFERROR(AVERAGE(N183:N213),"")</f>
        <v/>
      </c>
      <c r="AD213" s="87" t="str">
        <f>IF(MAX(N183:N213),MAX(N183:N213),"")</f>
        <v/>
      </c>
      <c r="AE213" s="87" t="str">
        <f>IF(MIN(N183:N213),MIN(N183:N213),"")</f>
        <v/>
      </c>
    </row>
    <row r="214" spans="1:31">
      <c r="A214" s="11">
        <f t="shared" si="2"/>
        <v>41852</v>
      </c>
      <c r="B214" s="47"/>
      <c r="C214" s="47"/>
      <c r="D214" s="48" t="s">
        <v>22</v>
      </c>
      <c r="E214" s="49">
        <v>0</v>
      </c>
      <c r="F214" s="50">
        <v>0</v>
      </c>
      <c r="G214" s="50">
        <v>0</v>
      </c>
      <c r="H214" s="50">
        <v>0</v>
      </c>
      <c r="I214" s="61">
        <v>0</v>
      </c>
      <c r="J214" s="62">
        <v>0</v>
      </c>
      <c r="K214" s="62">
        <v>0</v>
      </c>
      <c r="L214" s="62">
        <v>0</v>
      </c>
      <c r="M214" s="63">
        <f t="shared" si="0"/>
        <v>1</v>
      </c>
      <c r="N214" s="64"/>
      <c r="O214" s="47"/>
      <c r="P214" s="97"/>
      <c r="Q214" s="61"/>
      <c r="R214" s="62">
        <f t="shared" si="1"/>
        <v>8</v>
      </c>
      <c r="S214" s="61"/>
      <c r="T214" s="80"/>
      <c r="U214" s="61"/>
      <c r="V214" s="61"/>
      <c r="W214" s="61"/>
      <c r="X214" s="61"/>
      <c r="Y214" s="61"/>
      <c r="Z214" s="61"/>
      <c r="AA214" s="61"/>
      <c r="AB214" s="61"/>
      <c r="AC214" s="90"/>
      <c r="AD214" s="90"/>
      <c r="AE214" s="90"/>
    </row>
    <row r="215" spans="1:31">
      <c r="A215" s="5">
        <f t="shared" si="2"/>
        <v>41853</v>
      </c>
      <c r="D215" s="40" t="s">
        <v>22</v>
      </c>
      <c r="E215" s="41">
        <v>0</v>
      </c>
      <c r="F215" s="42">
        <v>0</v>
      </c>
      <c r="G215" s="42">
        <v>0</v>
      </c>
      <c r="H215" s="42">
        <v>0</v>
      </c>
      <c r="I215" s="17">
        <v>0</v>
      </c>
      <c r="J215" s="51">
        <v>0</v>
      </c>
      <c r="K215" s="51">
        <v>0</v>
      </c>
      <c r="L215" s="51">
        <v>0</v>
      </c>
      <c r="M215" s="52">
        <f t="shared" si="0"/>
        <v>1</v>
      </c>
      <c r="N215" s="18"/>
      <c r="O215" s="96"/>
      <c r="P215" s="93"/>
      <c r="R215" s="51">
        <f t="shared" si="1"/>
        <v>8</v>
      </c>
      <c r="T215" s="33"/>
      <c r="AC215" s="30"/>
      <c r="AD215" s="30"/>
      <c r="AE215" s="30"/>
    </row>
    <row r="216" spans="1:31">
      <c r="A216" s="5">
        <f t="shared" si="2"/>
        <v>41854</v>
      </c>
      <c r="D216" s="40" t="s">
        <v>22</v>
      </c>
      <c r="E216" s="41">
        <v>0</v>
      </c>
      <c r="F216" s="42">
        <v>0</v>
      </c>
      <c r="G216" s="42">
        <v>0</v>
      </c>
      <c r="H216" s="42">
        <v>0</v>
      </c>
      <c r="I216" s="17">
        <v>0</v>
      </c>
      <c r="J216" s="51">
        <v>0</v>
      </c>
      <c r="K216" s="51">
        <v>0</v>
      </c>
      <c r="L216" s="51">
        <v>0</v>
      </c>
      <c r="M216" s="52">
        <f t="shared" si="0"/>
        <v>1</v>
      </c>
      <c r="N216" s="18"/>
      <c r="O216" s="96"/>
      <c r="P216" s="93"/>
      <c r="R216" s="51">
        <f t="shared" si="1"/>
        <v>8</v>
      </c>
      <c r="T216" s="33"/>
      <c r="AC216" s="30"/>
      <c r="AD216" s="30"/>
      <c r="AE216" s="30"/>
    </row>
    <row r="217" spans="1:31">
      <c r="A217" s="5">
        <f t="shared" si="2"/>
        <v>41855</v>
      </c>
      <c r="D217" s="40" t="s">
        <v>22</v>
      </c>
      <c r="E217" s="41">
        <v>0</v>
      </c>
      <c r="F217" s="42">
        <v>0</v>
      </c>
      <c r="G217" s="42">
        <v>0</v>
      </c>
      <c r="H217" s="42">
        <v>0</v>
      </c>
      <c r="I217" s="17">
        <v>0</v>
      </c>
      <c r="J217" s="51">
        <v>0</v>
      </c>
      <c r="K217" s="51">
        <v>0</v>
      </c>
      <c r="L217" s="51">
        <v>0</v>
      </c>
      <c r="M217" s="52">
        <f t="shared" si="0"/>
        <v>1</v>
      </c>
      <c r="N217" s="18"/>
      <c r="P217" s="94"/>
      <c r="R217" s="51">
        <f t="shared" si="1"/>
        <v>8</v>
      </c>
      <c r="T217" s="33"/>
      <c r="AC217" s="30"/>
      <c r="AD217" s="30"/>
      <c r="AE217" s="30"/>
    </row>
    <row r="218" spans="1:31">
      <c r="A218" s="5">
        <f t="shared" si="2"/>
        <v>41856</v>
      </c>
      <c r="D218" s="40" t="s">
        <v>22</v>
      </c>
      <c r="E218" s="41">
        <v>0</v>
      </c>
      <c r="F218" s="42">
        <v>0</v>
      </c>
      <c r="G218" s="42">
        <v>0</v>
      </c>
      <c r="H218" s="42">
        <v>0</v>
      </c>
      <c r="I218" s="17">
        <v>0</v>
      </c>
      <c r="J218" s="51">
        <v>0</v>
      </c>
      <c r="K218" s="51">
        <v>0</v>
      </c>
      <c r="L218" s="51">
        <v>0</v>
      </c>
      <c r="M218" s="52">
        <f t="shared" si="0"/>
        <v>1</v>
      </c>
      <c r="N218" s="18"/>
      <c r="P218" s="94"/>
      <c r="R218" s="51">
        <f t="shared" si="1"/>
        <v>8</v>
      </c>
      <c r="T218" s="33"/>
      <c r="AC218" s="30"/>
      <c r="AD218" s="30"/>
      <c r="AE218" s="30"/>
    </row>
    <row r="219" spans="1:31">
      <c r="A219" s="5">
        <f t="shared" si="2"/>
        <v>41857</v>
      </c>
      <c r="D219" s="40" t="s">
        <v>22</v>
      </c>
      <c r="E219" s="41">
        <v>0</v>
      </c>
      <c r="F219" s="42">
        <v>0</v>
      </c>
      <c r="G219" s="42">
        <v>0</v>
      </c>
      <c r="H219" s="42">
        <v>0</v>
      </c>
      <c r="I219" s="17">
        <v>0</v>
      </c>
      <c r="J219" s="51">
        <v>0</v>
      </c>
      <c r="K219" s="51">
        <v>0</v>
      </c>
      <c r="L219" s="51">
        <v>0</v>
      </c>
      <c r="M219" s="52">
        <f t="shared" si="0"/>
        <v>1</v>
      </c>
      <c r="N219" s="18"/>
      <c r="P219" s="94"/>
      <c r="R219" s="51">
        <f t="shared" si="1"/>
        <v>8</v>
      </c>
      <c r="T219" s="33"/>
      <c r="AC219" s="30"/>
      <c r="AD219" s="30"/>
      <c r="AE219" s="30"/>
    </row>
    <row r="220" spans="1:31">
      <c r="A220" s="5">
        <f t="shared" si="2"/>
        <v>41858</v>
      </c>
      <c r="D220" s="40" t="s">
        <v>22</v>
      </c>
      <c r="E220" s="41">
        <v>0</v>
      </c>
      <c r="F220" s="42">
        <v>0</v>
      </c>
      <c r="G220" s="42">
        <v>0</v>
      </c>
      <c r="H220" s="42">
        <v>0</v>
      </c>
      <c r="I220" s="17">
        <v>0</v>
      </c>
      <c r="J220" s="51">
        <v>0</v>
      </c>
      <c r="K220" s="51">
        <v>0</v>
      </c>
      <c r="L220" s="51">
        <v>0</v>
      </c>
      <c r="M220" s="52">
        <f t="shared" si="0"/>
        <v>1</v>
      </c>
      <c r="N220" s="18"/>
      <c r="P220" s="94"/>
      <c r="R220" s="51">
        <f t="shared" si="1"/>
        <v>8</v>
      </c>
      <c r="T220" s="33"/>
      <c r="AC220" s="30"/>
      <c r="AD220" s="30"/>
      <c r="AE220" s="30"/>
    </row>
    <row r="221" spans="1:31">
      <c r="A221" s="5">
        <f t="shared" si="2"/>
        <v>41859</v>
      </c>
      <c r="D221" s="40" t="s">
        <v>22</v>
      </c>
      <c r="E221" s="41">
        <v>0</v>
      </c>
      <c r="F221" s="42">
        <v>0</v>
      </c>
      <c r="G221" s="42">
        <v>0</v>
      </c>
      <c r="H221" s="42">
        <v>0</v>
      </c>
      <c r="I221" s="17">
        <v>0</v>
      </c>
      <c r="J221" s="51">
        <v>0</v>
      </c>
      <c r="K221" s="51">
        <v>0</v>
      </c>
      <c r="L221" s="51">
        <v>0</v>
      </c>
      <c r="M221" s="52">
        <f t="shared" si="0"/>
        <v>1</v>
      </c>
      <c r="N221" s="18"/>
      <c r="P221" s="53"/>
      <c r="R221" s="51">
        <f t="shared" si="1"/>
        <v>8</v>
      </c>
      <c r="T221" s="33"/>
      <c r="AC221" s="30"/>
      <c r="AD221" s="30"/>
      <c r="AE221" s="30"/>
    </row>
    <row r="222" spans="1:31">
      <c r="A222" s="5">
        <f t="shared" si="2"/>
        <v>41860</v>
      </c>
      <c r="D222" s="40" t="s">
        <v>22</v>
      </c>
      <c r="E222" s="41">
        <v>0</v>
      </c>
      <c r="F222" s="42">
        <v>0</v>
      </c>
      <c r="G222" s="42">
        <v>0</v>
      </c>
      <c r="H222" s="42">
        <v>0</v>
      </c>
      <c r="I222" s="17">
        <v>0</v>
      </c>
      <c r="J222" s="51">
        <v>0</v>
      </c>
      <c r="K222" s="51">
        <v>0</v>
      </c>
      <c r="L222" s="51">
        <v>0</v>
      </c>
      <c r="M222" s="52">
        <f t="shared" si="0"/>
        <v>1</v>
      </c>
      <c r="N222" s="18"/>
      <c r="P222" s="94"/>
      <c r="R222" s="51">
        <f t="shared" si="1"/>
        <v>8</v>
      </c>
      <c r="T222" s="33"/>
      <c r="AC222" s="30"/>
      <c r="AD222" s="30"/>
      <c r="AE222" s="30"/>
    </row>
    <row r="223" spans="1:31">
      <c r="A223" s="5">
        <f t="shared" si="2"/>
        <v>41861</v>
      </c>
      <c r="D223" s="40" t="s">
        <v>22</v>
      </c>
      <c r="E223" s="41">
        <v>0</v>
      </c>
      <c r="F223" s="42">
        <v>0</v>
      </c>
      <c r="G223" s="42">
        <v>0</v>
      </c>
      <c r="H223" s="42">
        <v>0</v>
      </c>
      <c r="I223" s="17">
        <v>0</v>
      </c>
      <c r="J223" s="51">
        <v>0</v>
      </c>
      <c r="K223" s="51">
        <v>0</v>
      </c>
      <c r="L223" s="51">
        <v>0</v>
      </c>
      <c r="M223" s="52">
        <f t="shared" si="0"/>
        <v>1</v>
      </c>
      <c r="N223" s="18"/>
      <c r="P223" s="53"/>
      <c r="R223" s="51">
        <f t="shared" si="1"/>
        <v>8</v>
      </c>
      <c r="T223" s="33"/>
      <c r="AC223" s="30"/>
      <c r="AD223" s="30"/>
      <c r="AE223" s="30"/>
    </row>
    <row r="224" spans="1:31">
      <c r="A224" s="5">
        <f t="shared" si="2"/>
        <v>41862</v>
      </c>
      <c r="D224" s="40" t="s">
        <v>22</v>
      </c>
      <c r="E224" s="41">
        <v>0</v>
      </c>
      <c r="F224" s="42">
        <v>0</v>
      </c>
      <c r="G224" s="42">
        <v>0</v>
      </c>
      <c r="H224" s="42">
        <v>0</v>
      </c>
      <c r="I224" s="17">
        <v>0</v>
      </c>
      <c r="J224" s="51">
        <v>0</v>
      </c>
      <c r="K224" s="51">
        <v>0</v>
      </c>
      <c r="L224" s="51">
        <v>0</v>
      </c>
      <c r="M224" s="52">
        <f t="shared" si="0"/>
        <v>1</v>
      </c>
      <c r="N224" s="18"/>
      <c r="P224" s="94"/>
      <c r="R224" s="51">
        <f t="shared" si="1"/>
        <v>8</v>
      </c>
      <c r="T224" s="33"/>
      <c r="AC224" s="30"/>
      <c r="AD224" s="30"/>
      <c r="AE224" s="30"/>
    </row>
    <row r="225" spans="1:31">
      <c r="A225" s="5">
        <f t="shared" si="2"/>
        <v>41863</v>
      </c>
      <c r="D225" s="40" t="s">
        <v>22</v>
      </c>
      <c r="E225" s="41">
        <v>0</v>
      </c>
      <c r="F225" s="42">
        <v>0</v>
      </c>
      <c r="G225" s="42">
        <v>0</v>
      </c>
      <c r="H225" s="42">
        <v>0</v>
      </c>
      <c r="I225" s="17">
        <v>0</v>
      </c>
      <c r="J225" s="51">
        <v>0</v>
      </c>
      <c r="K225" s="51">
        <v>0</v>
      </c>
      <c r="L225" s="51">
        <v>0</v>
      </c>
      <c r="M225" s="52">
        <f t="shared" si="0"/>
        <v>1</v>
      </c>
      <c r="N225" s="18"/>
      <c r="P225" s="94"/>
      <c r="R225" s="51">
        <f t="shared" si="1"/>
        <v>8</v>
      </c>
      <c r="T225" s="33"/>
      <c r="AC225" s="30"/>
      <c r="AD225" s="30"/>
      <c r="AE225" s="30"/>
    </row>
    <row r="226" spans="1:31">
      <c r="A226" s="5">
        <f t="shared" si="2"/>
        <v>41864</v>
      </c>
      <c r="D226" s="40" t="s">
        <v>22</v>
      </c>
      <c r="E226" s="41">
        <v>0</v>
      </c>
      <c r="F226" s="42">
        <v>0</v>
      </c>
      <c r="G226" s="42">
        <v>0</v>
      </c>
      <c r="H226" s="42">
        <v>0</v>
      </c>
      <c r="I226" s="17">
        <v>0</v>
      </c>
      <c r="J226" s="51">
        <v>0</v>
      </c>
      <c r="K226" s="51">
        <v>0</v>
      </c>
      <c r="L226" s="51">
        <v>0</v>
      </c>
      <c r="M226" s="52">
        <f t="shared" si="0"/>
        <v>1</v>
      </c>
      <c r="N226" s="18"/>
      <c r="P226" s="53"/>
      <c r="R226" s="51">
        <f t="shared" si="1"/>
        <v>8</v>
      </c>
      <c r="T226" s="33"/>
      <c r="AC226" s="30"/>
      <c r="AD226" s="30"/>
      <c r="AE226" s="30"/>
    </row>
    <row r="227" spans="1:31">
      <c r="A227" s="5">
        <f t="shared" si="2"/>
        <v>41865</v>
      </c>
      <c r="D227" s="40" t="s">
        <v>22</v>
      </c>
      <c r="E227" s="41">
        <v>0</v>
      </c>
      <c r="F227" s="42">
        <v>0</v>
      </c>
      <c r="G227" s="42">
        <v>0</v>
      </c>
      <c r="H227" s="42">
        <v>0</v>
      </c>
      <c r="I227" s="17">
        <v>0</v>
      </c>
      <c r="J227" s="51">
        <v>0</v>
      </c>
      <c r="K227" s="51">
        <v>0</v>
      </c>
      <c r="L227" s="51">
        <v>0</v>
      </c>
      <c r="M227" s="52">
        <f t="shared" si="0"/>
        <v>1</v>
      </c>
      <c r="N227" s="18"/>
      <c r="P227" s="94"/>
      <c r="R227" s="51">
        <f t="shared" si="1"/>
        <v>8</v>
      </c>
      <c r="T227" s="33"/>
      <c r="AC227" s="30"/>
      <c r="AD227" s="30"/>
      <c r="AE227" s="30"/>
    </row>
    <row r="228" spans="1:31">
      <c r="A228" s="5">
        <f t="shared" si="2"/>
        <v>41866</v>
      </c>
      <c r="D228" s="40" t="s">
        <v>22</v>
      </c>
      <c r="E228" s="41">
        <v>0</v>
      </c>
      <c r="F228" s="42">
        <v>0</v>
      </c>
      <c r="G228" s="42">
        <v>0</v>
      </c>
      <c r="H228" s="42">
        <v>0</v>
      </c>
      <c r="I228" s="17">
        <v>0</v>
      </c>
      <c r="J228" s="51">
        <v>0</v>
      </c>
      <c r="K228" s="51">
        <v>0</v>
      </c>
      <c r="L228" s="51">
        <v>0</v>
      </c>
      <c r="M228" s="52">
        <f t="shared" si="0"/>
        <v>1</v>
      </c>
      <c r="N228" s="18"/>
      <c r="P228" s="94"/>
      <c r="R228" s="51">
        <f t="shared" si="1"/>
        <v>8</v>
      </c>
      <c r="T228" s="33"/>
      <c r="AC228" s="30"/>
      <c r="AD228" s="30"/>
      <c r="AE228" s="30"/>
    </row>
    <row r="229" spans="1:31">
      <c r="A229" s="5">
        <f t="shared" si="2"/>
        <v>41867</v>
      </c>
      <c r="D229" s="40" t="s">
        <v>22</v>
      </c>
      <c r="E229" s="41">
        <v>0</v>
      </c>
      <c r="F229" s="42">
        <v>0</v>
      </c>
      <c r="G229" s="42">
        <v>0</v>
      </c>
      <c r="H229" s="42">
        <v>0</v>
      </c>
      <c r="I229" s="17">
        <v>0</v>
      </c>
      <c r="J229" s="51">
        <v>0</v>
      </c>
      <c r="K229" s="51">
        <v>0</v>
      </c>
      <c r="L229" s="51">
        <v>0</v>
      </c>
      <c r="M229" s="52">
        <f t="shared" si="0"/>
        <v>1</v>
      </c>
      <c r="N229" s="18"/>
      <c r="P229" s="94"/>
      <c r="R229" s="51">
        <f t="shared" si="1"/>
        <v>8</v>
      </c>
      <c r="T229" s="33"/>
      <c r="AC229" s="30"/>
      <c r="AD229" s="30"/>
      <c r="AE229" s="30"/>
    </row>
    <row r="230" spans="1:31">
      <c r="A230" s="5">
        <f t="shared" si="2"/>
        <v>41868</v>
      </c>
      <c r="D230" s="40" t="s">
        <v>22</v>
      </c>
      <c r="E230" s="41">
        <v>0</v>
      </c>
      <c r="F230" s="42">
        <v>0</v>
      </c>
      <c r="G230" s="42">
        <v>0</v>
      </c>
      <c r="H230" s="42">
        <v>0</v>
      </c>
      <c r="I230" s="17">
        <v>0</v>
      </c>
      <c r="J230" s="51">
        <v>0</v>
      </c>
      <c r="K230" s="51">
        <v>0</v>
      </c>
      <c r="L230" s="51">
        <v>0</v>
      </c>
      <c r="M230" s="52">
        <f t="shared" si="0"/>
        <v>1</v>
      </c>
      <c r="N230" s="18"/>
      <c r="O230" s="96"/>
      <c r="P230" s="93"/>
      <c r="R230" s="51">
        <f t="shared" si="1"/>
        <v>8</v>
      </c>
      <c r="T230" s="33"/>
      <c r="AC230" s="30"/>
      <c r="AD230" s="30"/>
      <c r="AE230" s="30"/>
    </row>
    <row r="231" spans="1:31">
      <c r="A231" s="5">
        <f t="shared" si="2"/>
        <v>41869</v>
      </c>
      <c r="D231" s="40" t="s">
        <v>22</v>
      </c>
      <c r="E231" s="41">
        <v>0</v>
      </c>
      <c r="F231" s="42">
        <v>0</v>
      </c>
      <c r="G231" s="42">
        <v>0</v>
      </c>
      <c r="H231" s="42">
        <v>0</v>
      </c>
      <c r="I231" s="17">
        <v>0</v>
      </c>
      <c r="J231" s="51">
        <v>0</v>
      </c>
      <c r="K231" s="51">
        <v>0</v>
      </c>
      <c r="L231" s="51">
        <v>0</v>
      </c>
      <c r="M231" s="52">
        <f t="shared" si="0"/>
        <v>1</v>
      </c>
      <c r="N231" s="18"/>
      <c r="P231" s="94"/>
      <c r="R231" s="51">
        <f t="shared" si="1"/>
        <v>8</v>
      </c>
      <c r="T231" s="33"/>
      <c r="AC231" s="30"/>
      <c r="AD231" s="30"/>
      <c r="AE231" s="30"/>
    </row>
    <row r="232" spans="1:31">
      <c r="A232" s="5">
        <f t="shared" si="2"/>
        <v>41870</v>
      </c>
      <c r="D232" s="40" t="s">
        <v>22</v>
      </c>
      <c r="E232" s="41">
        <v>0</v>
      </c>
      <c r="F232" s="42">
        <v>0</v>
      </c>
      <c r="G232" s="42">
        <v>0</v>
      </c>
      <c r="H232" s="42">
        <v>0</v>
      </c>
      <c r="I232" s="17">
        <v>0</v>
      </c>
      <c r="J232" s="51">
        <v>0</v>
      </c>
      <c r="K232" s="51">
        <v>0</v>
      </c>
      <c r="L232" s="51">
        <v>0</v>
      </c>
      <c r="M232" s="52">
        <f t="shared" si="0"/>
        <v>1</v>
      </c>
      <c r="N232" s="18"/>
      <c r="O232" s="96"/>
      <c r="P232" s="93"/>
      <c r="R232" s="51">
        <f t="shared" si="1"/>
        <v>8</v>
      </c>
      <c r="T232" s="33"/>
      <c r="AC232" s="30"/>
      <c r="AD232" s="30"/>
      <c r="AE232" s="30"/>
    </row>
    <row r="233" spans="1:31">
      <c r="A233" s="5">
        <f t="shared" si="2"/>
        <v>41871</v>
      </c>
      <c r="D233" s="40" t="s">
        <v>22</v>
      </c>
      <c r="E233" s="41">
        <v>0</v>
      </c>
      <c r="F233" s="42">
        <v>0</v>
      </c>
      <c r="G233" s="42">
        <v>0</v>
      </c>
      <c r="H233" s="42">
        <v>0</v>
      </c>
      <c r="I233" s="17">
        <v>0</v>
      </c>
      <c r="J233" s="51">
        <v>0</v>
      </c>
      <c r="K233" s="51">
        <v>0</v>
      </c>
      <c r="L233" s="51">
        <v>0</v>
      </c>
      <c r="M233" s="52">
        <f t="shared" si="0"/>
        <v>1</v>
      </c>
      <c r="N233" s="18"/>
      <c r="P233" s="94"/>
      <c r="R233" s="51">
        <f t="shared" si="1"/>
        <v>8</v>
      </c>
      <c r="T233" s="33"/>
      <c r="AC233" s="30"/>
      <c r="AD233" s="30"/>
      <c r="AE233" s="30"/>
    </row>
    <row r="234" spans="1:31">
      <c r="A234" s="5">
        <f t="shared" si="2"/>
        <v>41872</v>
      </c>
      <c r="D234" s="40" t="s">
        <v>22</v>
      </c>
      <c r="E234" s="41">
        <v>0</v>
      </c>
      <c r="F234" s="42">
        <v>0</v>
      </c>
      <c r="G234" s="42">
        <v>0</v>
      </c>
      <c r="H234" s="42">
        <v>0</v>
      </c>
      <c r="I234" s="17">
        <v>0</v>
      </c>
      <c r="J234" s="51">
        <v>0</v>
      </c>
      <c r="K234" s="51">
        <v>0</v>
      </c>
      <c r="L234" s="51">
        <v>0</v>
      </c>
      <c r="M234" s="52">
        <f t="shared" si="0"/>
        <v>1</v>
      </c>
      <c r="N234" s="18"/>
      <c r="O234" s="96"/>
      <c r="P234" s="93"/>
      <c r="R234" s="51">
        <f t="shared" si="1"/>
        <v>8</v>
      </c>
      <c r="T234" s="33"/>
      <c r="AC234" s="30"/>
      <c r="AD234" s="30"/>
      <c r="AE234" s="30"/>
    </row>
    <row r="235" spans="1:31">
      <c r="A235" s="5">
        <f t="shared" si="2"/>
        <v>41873</v>
      </c>
      <c r="D235" s="40" t="s">
        <v>22</v>
      </c>
      <c r="E235" s="41">
        <v>0</v>
      </c>
      <c r="F235" s="42">
        <v>0</v>
      </c>
      <c r="G235" s="42">
        <v>0</v>
      </c>
      <c r="H235" s="42">
        <v>0</v>
      </c>
      <c r="I235" s="17">
        <v>0</v>
      </c>
      <c r="J235" s="51">
        <v>0</v>
      </c>
      <c r="K235" s="51">
        <v>0</v>
      </c>
      <c r="L235" s="51">
        <v>0</v>
      </c>
      <c r="M235" s="52">
        <f t="shared" si="0"/>
        <v>1</v>
      </c>
      <c r="N235" s="18"/>
      <c r="P235" s="94"/>
      <c r="R235" s="51">
        <f t="shared" si="1"/>
        <v>8</v>
      </c>
      <c r="T235" s="33"/>
      <c r="AC235" s="30"/>
      <c r="AD235" s="30"/>
      <c r="AE235" s="30"/>
    </row>
    <row r="236" spans="1:31">
      <c r="A236" s="5">
        <f t="shared" si="2"/>
        <v>41874</v>
      </c>
      <c r="D236" s="40" t="s">
        <v>22</v>
      </c>
      <c r="E236" s="41">
        <v>0</v>
      </c>
      <c r="F236" s="42">
        <v>0</v>
      </c>
      <c r="G236" s="42">
        <v>0</v>
      </c>
      <c r="H236" s="42">
        <v>0</v>
      </c>
      <c r="I236" s="17">
        <v>0</v>
      </c>
      <c r="J236" s="51">
        <v>0</v>
      </c>
      <c r="K236" s="51">
        <v>0</v>
      </c>
      <c r="L236" s="51">
        <v>0</v>
      </c>
      <c r="M236" s="52">
        <f t="shared" si="0"/>
        <v>1</v>
      </c>
      <c r="N236" s="18"/>
      <c r="O236" s="96"/>
      <c r="P236" s="93"/>
      <c r="R236" s="51">
        <f t="shared" si="1"/>
        <v>8</v>
      </c>
      <c r="T236" s="33"/>
      <c r="AC236" s="30"/>
      <c r="AD236" s="30"/>
      <c r="AE236" s="30"/>
    </row>
    <row r="237" spans="1:31">
      <c r="A237" s="5">
        <f t="shared" si="2"/>
        <v>41875</v>
      </c>
      <c r="D237" s="40" t="s">
        <v>22</v>
      </c>
      <c r="E237" s="41">
        <v>0</v>
      </c>
      <c r="F237" s="42">
        <v>0</v>
      </c>
      <c r="G237" s="42">
        <v>0</v>
      </c>
      <c r="H237" s="42">
        <v>0</v>
      </c>
      <c r="I237" s="17">
        <v>0</v>
      </c>
      <c r="J237" s="51">
        <v>0</v>
      </c>
      <c r="K237" s="51">
        <v>0</v>
      </c>
      <c r="L237" s="51">
        <v>0</v>
      </c>
      <c r="M237" s="52">
        <f t="shared" si="0"/>
        <v>1</v>
      </c>
      <c r="N237" s="18"/>
      <c r="P237" s="94"/>
      <c r="R237" s="51">
        <f t="shared" si="1"/>
        <v>8</v>
      </c>
      <c r="T237" s="33"/>
      <c r="AC237" s="30"/>
      <c r="AD237" s="30"/>
      <c r="AE237" s="30"/>
    </row>
    <row r="238" spans="1:31">
      <c r="A238" s="5">
        <f t="shared" si="2"/>
        <v>41876</v>
      </c>
      <c r="D238" s="40" t="s">
        <v>22</v>
      </c>
      <c r="E238" s="41">
        <v>0</v>
      </c>
      <c r="F238" s="42">
        <v>0</v>
      </c>
      <c r="G238" s="42">
        <v>0</v>
      </c>
      <c r="H238" s="42">
        <v>0</v>
      </c>
      <c r="I238" s="17">
        <v>0</v>
      </c>
      <c r="J238" s="51">
        <v>0</v>
      </c>
      <c r="K238" s="51">
        <v>0</v>
      </c>
      <c r="L238" s="51">
        <v>0</v>
      </c>
      <c r="M238" s="52">
        <f t="shared" si="0"/>
        <v>1</v>
      </c>
      <c r="N238" s="18"/>
      <c r="P238" s="94"/>
      <c r="R238" s="51">
        <f t="shared" si="1"/>
        <v>8</v>
      </c>
      <c r="T238" s="33"/>
      <c r="AC238" s="30"/>
      <c r="AD238" s="30"/>
      <c r="AE238" s="30"/>
    </row>
    <row r="239" spans="1:31">
      <c r="A239" s="5">
        <f t="shared" si="2"/>
        <v>41877</v>
      </c>
      <c r="D239" s="40" t="s">
        <v>22</v>
      </c>
      <c r="E239" s="41">
        <v>0</v>
      </c>
      <c r="F239" s="42">
        <v>0</v>
      </c>
      <c r="G239" s="42">
        <v>0</v>
      </c>
      <c r="H239" s="42">
        <v>0</v>
      </c>
      <c r="I239" s="17">
        <v>0</v>
      </c>
      <c r="J239" s="51">
        <v>0</v>
      </c>
      <c r="K239" s="51">
        <v>0</v>
      </c>
      <c r="L239" s="51">
        <v>0</v>
      </c>
      <c r="M239" s="52">
        <f t="shared" si="0"/>
        <v>1</v>
      </c>
      <c r="N239" s="18"/>
      <c r="O239" s="96"/>
      <c r="P239" s="93"/>
      <c r="R239" s="51">
        <f t="shared" si="1"/>
        <v>8</v>
      </c>
      <c r="T239" s="33"/>
      <c r="AC239" s="30"/>
      <c r="AD239" s="30"/>
      <c r="AE239" s="30"/>
    </row>
    <row r="240" spans="1:31">
      <c r="A240" s="5">
        <f t="shared" si="2"/>
        <v>41878</v>
      </c>
      <c r="D240" s="40" t="s">
        <v>22</v>
      </c>
      <c r="E240" s="41">
        <v>0</v>
      </c>
      <c r="F240" s="42">
        <v>0</v>
      </c>
      <c r="G240" s="42">
        <v>0</v>
      </c>
      <c r="H240" s="42">
        <v>0</v>
      </c>
      <c r="I240" s="17">
        <v>0</v>
      </c>
      <c r="J240" s="51">
        <v>0</v>
      </c>
      <c r="K240" s="51">
        <v>0</v>
      </c>
      <c r="L240" s="51">
        <v>0</v>
      </c>
      <c r="M240" s="52">
        <f t="shared" si="0"/>
        <v>1</v>
      </c>
      <c r="N240" s="18"/>
      <c r="P240" s="94"/>
      <c r="R240" s="51">
        <f t="shared" si="1"/>
        <v>8</v>
      </c>
      <c r="T240" s="33"/>
      <c r="AC240" s="30"/>
      <c r="AD240" s="30"/>
      <c r="AE240" s="30"/>
    </row>
    <row r="241" spans="1:31">
      <c r="A241" s="5">
        <f t="shared" si="2"/>
        <v>41879</v>
      </c>
      <c r="D241" s="40" t="s">
        <v>22</v>
      </c>
      <c r="E241" s="41">
        <v>0</v>
      </c>
      <c r="F241" s="42">
        <v>0</v>
      </c>
      <c r="G241" s="42">
        <v>0</v>
      </c>
      <c r="H241" s="42">
        <v>0</v>
      </c>
      <c r="I241" s="17">
        <v>0</v>
      </c>
      <c r="J241" s="51">
        <v>0</v>
      </c>
      <c r="K241" s="51">
        <v>0</v>
      </c>
      <c r="L241" s="51">
        <v>0</v>
      </c>
      <c r="M241" s="52">
        <f t="shared" si="0"/>
        <v>1</v>
      </c>
      <c r="N241" s="18"/>
      <c r="P241" s="53"/>
      <c r="R241" s="51">
        <f t="shared" si="1"/>
        <v>8</v>
      </c>
      <c r="T241" s="33"/>
      <c r="AC241" s="30"/>
      <c r="AD241" s="30"/>
      <c r="AE241" s="30"/>
    </row>
    <row r="242" spans="1:31">
      <c r="A242" s="5">
        <f t="shared" si="2"/>
        <v>41880</v>
      </c>
      <c r="D242" s="40" t="s">
        <v>22</v>
      </c>
      <c r="E242" s="41">
        <v>0</v>
      </c>
      <c r="F242" s="42">
        <v>0</v>
      </c>
      <c r="G242" s="42">
        <v>0</v>
      </c>
      <c r="H242" s="42">
        <v>0</v>
      </c>
      <c r="I242" s="17">
        <v>0</v>
      </c>
      <c r="J242" s="51">
        <v>0</v>
      </c>
      <c r="K242" s="51">
        <v>0</v>
      </c>
      <c r="L242" s="51">
        <v>0</v>
      </c>
      <c r="M242" s="52">
        <f t="shared" si="0"/>
        <v>1</v>
      </c>
      <c r="N242" s="18"/>
      <c r="P242" s="94"/>
      <c r="R242" s="51">
        <f t="shared" si="1"/>
        <v>8</v>
      </c>
      <c r="T242" s="33"/>
      <c r="AC242" s="30"/>
      <c r="AD242" s="30"/>
      <c r="AE242" s="30"/>
    </row>
    <row r="243" spans="1:31">
      <c r="A243" s="5">
        <f t="shared" si="2"/>
        <v>41881</v>
      </c>
      <c r="D243" s="40" t="s">
        <v>22</v>
      </c>
      <c r="E243" s="41">
        <v>0</v>
      </c>
      <c r="F243" s="42">
        <v>0</v>
      </c>
      <c r="G243" s="42">
        <v>0</v>
      </c>
      <c r="H243" s="42">
        <v>0</v>
      </c>
      <c r="I243" s="17">
        <v>0</v>
      </c>
      <c r="J243" s="51">
        <v>0</v>
      </c>
      <c r="K243" s="51">
        <v>0</v>
      </c>
      <c r="L243" s="51">
        <v>0</v>
      </c>
      <c r="M243" s="52">
        <f t="shared" si="0"/>
        <v>1</v>
      </c>
      <c r="N243" s="18"/>
      <c r="O243" s="96"/>
      <c r="P243" s="93"/>
      <c r="R243" s="51">
        <f t="shared" si="1"/>
        <v>8</v>
      </c>
      <c r="T243" s="33"/>
      <c r="AC243" s="30"/>
      <c r="AD243" s="30"/>
      <c r="AE243" s="30"/>
    </row>
    <row r="244" spans="1:31">
      <c r="A244" s="8">
        <f t="shared" si="2"/>
        <v>41882</v>
      </c>
      <c r="B244" s="43"/>
      <c r="C244" s="43"/>
      <c r="D244" s="44" t="s">
        <v>22</v>
      </c>
      <c r="E244" s="45">
        <v>0</v>
      </c>
      <c r="F244" s="46">
        <v>0</v>
      </c>
      <c r="G244" s="46">
        <v>0</v>
      </c>
      <c r="H244" s="46">
        <v>0</v>
      </c>
      <c r="I244" s="56">
        <v>0</v>
      </c>
      <c r="J244" s="57">
        <v>0</v>
      </c>
      <c r="K244" s="57">
        <v>0</v>
      </c>
      <c r="L244" s="57">
        <v>0</v>
      </c>
      <c r="M244" s="58">
        <f t="shared" si="0"/>
        <v>1</v>
      </c>
      <c r="N244" s="59"/>
      <c r="O244" s="43"/>
      <c r="P244" s="95"/>
      <c r="Q244" s="56"/>
      <c r="R244" s="57">
        <f t="shared" si="1"/>
        <v>8</v>
      </c>
      <c r="S244" s="73">
        <f t="shared" ref="S244:X244" si="17">SUM(D214:D244)</f>
        <v>0</v>
      </c>
      <c r="T244" s="74">
        <f t="shared" si="17"/>
        <v>0</v>
      </c>
      <c r="U244" s="75">
        <f t="shared" si="17"/>
        <v>0</v>
      </c>
      <c r="V244" s="75">
        <f t="shared" si="17"/>
        <v>0</v>
      </c>
      <c r="W244" s="75">
        <f t="shared" si="17"/>
        <v>0</v>
      </c>
      <c r="X244" s="76">
        <f t="shared" si="17"/>
        <v>0</v>
      </c>
      <c r="Y244" s="85">
        <f ca="1" t="shared" ref="Y244:AA244" si="18">IF(AND((MONTH(TODAY())=MONTH($A244)),YEAR(TODAY())=YEAR($A244)),(SUM(J214:J244)/(DAY(TODAY()))),(SUM(J214:J244)/DAY(EOMONTH($A244,0))))</f>
        <v>0</v>
      </c>
      <c r="Z244" s="85">
        <f ca="1" t="shared" si="18"/>
        <v>0</v>
      </c>
      <c r="AA244" s="85">
        <f ca="1" t="shared" si="18"/>
        <v>0</v>
      </c>
      <c r="AB244" s="86">
        <f ca="1">IF(AND((MONTH(TODAY())=MONTH($A244)),YEAR(TODAY())=YEAR($A244)),((((DAY(EOMONTH($A244,0))-SUM(M214:M244))-(DAY(TODAY())))/(DAY(TODAY())))*-1),(SUM(M214:M244)/DAY(EOMONTH($A244,0))))</f>
        <v>1</v>
      </c>
      <c r="AC244" s="87" t="str">
        <f>IFERROR(AVERAGE(N214:N244),"")</f>
        <v/>
      </c>
      <c r="AD244" s="87" t="str">
        <f>IF(MAX(N214:N244),MAX(N214:N244),"")</f>
        <v/>
      </c>
      <c r="AE244" s="87" t="str">
        <f>IF(MIN(N214:N244),MIN(N214:N244),"")</f>
        <v/>
      </c>
    </row>
    <row r="245" spans="1:31">
      <c r="A245" s="11">
        <f t="shared" si="2"/>
        <v>41883</v>
      </c>
      <c r="B245" s="47"/>
      <c r="C245" s="47"/>
      <c r="D245" s="48" t="s">
        <v>22</v>
      </c>
      <c r="E245" s="49">
        <v>0</v>
      </c>
      <c r="F245" s="50">
        <v>0</v>
      </c>
      <c r="G245" s="50">
        <v>0</v>
      </c>
      <c r="H245" s="50">
        <v>0</v>
      </c>
      <c r="I245" s="61">
        <v>0</v>
      </c>
      <c r="J245" s="62">
        <v>0</v>
      </c>
      <c r="K245" s="62">
        <v>0</v>
      </c>
      <c r="L245" s="62">
        <v>0</v>
      </c>
      <c r="M245" s="63">
        <f t="shared" si="0"/>
        <v>1</v>
      </c>
      <c r="N245" s="64"/>
      <c r="O245" s="47"/>
      <c r="P245" s="97"/>
      <c r="Q245" s="61"/>
      <c r="R245" s="62">
        <f t="shared" si="1"/>
        <v>9</v>
      </c>
      <c r="S245" s="61"/>
      <c r="T245" s="80"/>
      <c r="U245" s="61"/>
      <c r="V245" s="61"/>
      <c r="W245" s="61"/>
      <c r="X245" s="61"/>
      <c r="Y245" s="61"/>
      <c r="Z245" s="61"/>
      <c r="AA245" s="61"/>
      <c r="AB245" s="61"/>
      <c r="AC245" s="90"/>
      <c r="AD245" s="90"/>
      <c r="AE245" s="90"/>
    </row>
    <row r="246" spans="1:31">
      <c r="A246" s="5">
        <f t="shared" si="2"/>
        <v>41884</v>
      </c>
      <c r="D246" s="40" t="s">
        <v>22</v>
      </c>
      <c r="E246" s="41">
        <v>0</v>
      </c>
      <c r="F246" s="42">
        <v>0</v>
      </c>
      <c r="G246" s="42">
        <v>0</v>
      </c>
      <c r="H246" s="42">
        <v>0</v>
      </c>
      <c r="I246" s="17">
        <v>0</v>
      </c>
      <c r="J246" s="51">
        <v>0</v>
      </c>
      <c r="K246" s="51">
        <v>0</v>
      </c>
      <c r="L246" s="51">
        <v>0</v>
      </c>
      <c r="M246" s="52">
        <f t="shared" si="0"/>
        <v>1</v>
      </c>
      <c r="N246" s="18"/>
      <c r="O246" s="96"/>
      <c r="P246" s="93"/>
      <c r="R246" s="51">
        <f t="shared" si="1"/>
        <v>9</v>
      </c>
      <c r="T246" s="33"/>
      <c r="AC246" s="30"/>
      <c r="AD246" s="30"/>
      <c r="AE246" s="30"/>
    </row>
    <row r="247" spans="1:31">
      <c r="A247" s="5">
        <f t="shared" si="2"/>
        <v>41885</v>
      </c>
      <c r="D247" s="40" t="s">
        <v>22</v>
      </c>
      <c r="E247" s="41">
        <v>0</v>
      </c>
      <c r="F247" s="42">
        <v>0</v>
      </c>
      <c r="G247" s="42">
        <v>0</v>
      </c>
      <c r="H247" s="42">
        <v>0</v>
      </c>
      <c r="I247" s="17">
        <v>0</v>
      </c>
      <c r="J247" s="51">
        <v>0</v>
      </c>
      <c r="K247" s="51">
        <v>0</v>
      </c>
      <c r="L247" s="51">
        <v>0</v>
      </c>
      <c r="M247" s="52">
        <f t="shared" si="0"/>
        <v>1</v>
      </c>
      <c r="N247" s="18"/>
      <c r="P247" s="94"/>
      <c r="R247" s="51">
        <f t="shared" si="1"/>
        <v>9</v>
      </c>
      <c r="T247" s="33"/>
      <c r="AC247" s="30"/>
      <c r="AD247" s="30"/>
      <c r="AE247" s="30"/>
    </row>
    <row r="248" spans="1:31">
      <c r="A248" s="5">
        <f t="shared" si="2"/>
        <v>41886</v>
      </c>
      <c r="D248" s="40" t="s">
        <v>22</v>
      </c>
      <c r="E248" s="41">
        <v>0</v>
      </c>
      <c r="F248" s="42">
        <v>0</v>
      </c>
      <c r="G248" s="42">
        <v>0</v>
      </c>
      <c r="H248" s="42">
        <v>0</v>
      </c>
      <c r="I248" s="17">
        <v>0</v>
      </c>
      <c r="J248" s="51">
        <v>0</v>
      </c>
      <c r="K248" s="51">
        <v>0</v>
      </c>
      <c r="L248" s="51">
        <v>0</v>
      </c>
      <c r="M248" s="52">
        <f t="shared" si="0"/>
        <v>1</v>
      </c>
      <c r="N248" s="18"/>
      <c r="P248" s="53"/>
      <c r="R248" s="51">
        <f t="shared" si="1"/>
        <v>9</v>
      </c>
      <c r="T248" s="33"/>
      <c r="AC248" s="30"/>
      <c r="AD248" s="30"/>
      <c r="AE248" s="30"/>
    </row>
    <row r="249" spans="1:31">
      <c r="A249" s="5">
        <f t="shared" si="2"/>
        <v>41887</v>
      </c>
      <c r="D249" s="40" t="s">
        <v>22</v>
      </c>
      <c r="E249" s="41">
        <v>0</v>
      </c>
      <c r="F249" s="42">
        <v>0</v>
      </c>
      <c r="G249" s="42">
        <v>0</v>
      </c>
      <c r="H249" s="42">
        <v>0</v>
      </c>
      <c r="I249" s="17">
        <v>0</v>
      </c>
      <c r="J249" s="51">
        <v>0</v>
      </c>
      <c r="K249" s="51">
        <v>0</v>
      </c>
      <c r="L249" s="51">
        <v>0</v>
      </c>
      <c r="M249" s="52">
        <f t="shared" si="0"/>
        <v>1</v>
      </c>
      <c r="N249" s="18"/>
      <c r="P249" s="94"/>
      <c r="R249" s="51">
        <f t="shared" si="1"/>
        <v>9</v>
      </c>
      <c r="T249" s="33"/>
      <c r="AC249" s="30"/>
      <c r="AD249" s="30"/>
      <c r="AE249" s="30"/>
    </row>
    <row r="250" spans="1:31">
      <c r="A250" s="5">
        <f t="shared" si="2"/>
        <v>41888</v>
      </c>
      <c r="D250" s="40" t="s">
        <v>22</v>
      </c>
      <c r="E250" s="41">
        <v>0</v>
      </c>
      <c r="F250" s="42">
        <v>0</v>
      </c>
      <c r="G250" s="42">
        <v>0</v>
      </c>
      <c r="H250" s="42">
        <v>0</v>
      </c>
      <c r="I250" s="17">
        <v>0</v>
      </c>
      <c r="J250" s="51">
        <v>0</v>
      </c>
      <c r="K250" s="51">
        <v>0</v>
      </c>
      <c r="L250" s="51">
        <v>0</v>
      </c>
      <c r="M250" s="52">
        <f t="shared" si="0"/>
        <v>1</v>
      </c>
      <c r="N250" s="18"/>
      <c r="O250" s="96"/>
      <c r="P250" s="93"/>
      <c r="R250" s="51">
        <f t="shared" si="1"/>
        <v>9</v>
      </c>
      <c r="T250" s="33"/>
      <c r="AC250" s="30"/>
      <c r="AD250" s="30"/>
      <c r="AE250" s="30"/>
    </row>
    <row r="251" spans="1:31">
      <c r="A251" s="5">
        <f t="shared" si="2"/>
        <v>41889</v>
      </c>
      <c r="D251" s="40" t="s">
        <v>22</v>
      </c>
      <c r="E251" s="41">
        <v>0</v>
      </c>
      <c r="F251" s="42">
        <v>0</v>
      </c>
      <c r="G251" s="42">
        <v>0</v>
      </c>
      <c r="H251" s="42">
        <v>0</v>
      </c>
      <c r="I251" s="17">
        <v>0</v>
      </c>
      <c r="J251" s="51">
        <v>0</v>
      </c>
      <c r="K251" s="51">
        <v>0</v>
      </c>
      <c r="L251" s="51">
        <v>0</v>
      </c>
      <c r="M251" s="52">
        <f t="shared" si="0"/>
        <v>1</v>
      </c>
      <c r="N251" s="18"/>
      <c r="P251" s="94"/>
      <c r="R251" s="51">
        <f t="shared" si="1"/>
        <v>9</v>
      </c>
      <c r="T251" s="33"/>
      <c r="AC251" s="30"/>
      <c r="AD251" s="30"/>
      <c r="AE251" s="30"/>
    </row>
    <row r="252" spans="1:31">
      <c r="A252" s="5">
        <f t="shared" si="2"/>
        <v>41890</v>
      </c>
      <c r="D252" s="40" t="s">
        <v>22</v>
      </c>
      <c r="E252" s="41">
        <v>0</v>
      </c>
      <c r="F252" s="42">
        <v>0</v>
      </c>
      <c r="G252" s="42">
        <v>0</v>
      </c>
      <c r="H252" s="42">
        <v>0</v>
      </c>
      <c r="I252" s="17">
        <v>0</v>
      </c>
      <c r="J252" s="51">
        <v>0</v>
      </c>
      <c r="K252" s="51">
        <v>0</v>
      </c>
      <c r="L252" s="51">
        <v>0</v>
      </c>
      <c r="M252" s="52">
        <f t="shared" si="0"/>
        <v>1</v>
      </c>
      <c r="N252" s="18"/>
      <c r="P252" s="94"/>
      <c r="R252" s="51">
        <f t="shared" si="1"/>
        <v>9</v>
      </c>
      <c r="T252" s="33"/>
      <c r="AC252" s="30"/>
      <c r="AD252" s="30"/>
      <c r="AE252" s="30"/>
    </row>
    <row r="253" spans="1:31">
      <c r="A253" s="5">
        <f t="shared" si="2"/>
        <v>41891</v>
      </c>
      <c r="D253" s="40" t="s">
        <v>22</v>
      </c>
      <c r="E253" s="41">
        <v>0</v>
      </c>
      <c r="F253" s="42">
        <v>0</v>
      </c>
      <c r="G253" s="42">
        <v>0</v>
      </c>
      <c r="H253" s="42">
        <v>0</v>
      </c>
      <c r="I253" s="17">
        <v>0</v>
      </c>
      <c r="J253" s="51">
        <v>0</v>
      </c>
      <c r="K253" s="51">
        <v>0</v>
      </c>
      <c r="L253" s="51">
        <v>0</v>
      </c>
      <c r="M253" s="52">
        <f t="shared" si="0"/>
        <v>1</v>
      </c>
      <c r="N253" s="18"/>
      <c r="P253" s="94"/>
      <c r="R253" s="51">
        <f t="shared" si="1"/>
        <v>9</v>
      </c>
      <c r="T253" s="33"/>
      <c r="AC253" s="30"/>
      <c r="AD253" s="30"/>
      <c r="AE253" s="30"/>
    </row>
    <row r="254" spans="1:31">
      <c r="A254" s="5">
        <f t="shared" si="2"/>
        <v>41892</v>
      </c>
      <c r="D254" s="40" t="s">
        <v>22</v>
      </c>
      <c r="E254" s="41">
        <v>0</v>
      </c>
      <c r="F254" s="42">
        <v>0</v>
      </c>
      <c r="G254" s="42">
        <v>0</v>
      </c>
      <c r="H254" s="42">
        <v>0</v>
      </c>
      <c r="I254" s="17">
        <v>0</v>
      </c>
      <c r="J254" s="51">
        <v>0</v>
      </c>
      <c r="K254" s="51">
        <v>0</v>
      </c>
      <c r="L254" s="51">
        <v>0</v>
      </c>
      <c r="M254" s="52">
        <f t="shared" si="0"/>
        <v>1</v>
      </c>
      <c r="N254" s="18"/>
      <c r="P254" s="94"/>
      <c r="R254" s="51">
        <f t="shared" si="1"/>
        <v>9</v>
      </c>
      <c r="T254" s="33"/>
      <c r="AC254" s="30"/>
      <c r="AD254" s="30"/>
      <c r="AE254" s="30"/>
    </row>
    <row r="255" spans="1:31">
      <c r="A255" s="5">
        <f t="shared" si="2"/>
        <v>41893</v>
      </c>
      <c r="D255" s="40" t="s">
        <v>22</v>
      </c>
      <c r="E255" s="41">
        <v>0</v>
      </c>
      <c r="F255" s="42">
        <v>0</v>
      </c>
      <c r="G255" s="42">
        <v>0</v>
      </c>
      <c r="H255" s="42">
        <v>0</v>
      </c>
      <c r="I255" s="17">
        <v>0</v>
      </c>
      <c r="J255" s="51">
        <v>0</v>
      </c>
      <c r="K255" s="51">
        <v>0</v>
      </c>
      <c r="L255" s="51">
        <v>0</v>
      </c>
      <c r="M255" s="52">
        <f t="shared" si="0"/>
        <v>1</v>
      </c>
      <c r="N255" s="18"/>
      <c r="O255" s="96"/>
      <c r="P255" s="93"/>
      <c r="R255" s="51">
        <f t="shared" si="1"/>
        <v>9</v>
      </c>
      <c r="T255" s="33"/>
      <c r="AC255" s="30"/>
      <c r="AD255" s="30"/>
      <c r="AE255" s="30"/>
    </row>
    <row r="256" spans="1:31">
      <c r="A256" s="5">
        <f t="shared" si="2"/>
        <v>41894</v>
      </c>
      <c r="D256" s="40" t="s">
        <v>22</v>
      </c>
      <c r="E256" s="41">
        <v>0</v>
      </c>
      <c r="F256" s="42">
        <v>0</v>
      </c>
      <c r="G256" s="42">
        <v>0</v>
      </c>
      <c r="H256" s="42">
        <v>0</v>
      </c>
      <c r="I256" s="17">
        <v>0</v>
      </c>
      <c r="J256" s="51">
        <v>0</v>
      </c>
      <c r="K256" s="51">
        <v>0</v>
      </c>
      <c r="L256" s="51">
        <v>0</v>
      </c>
      <c r="M256" s="52">
        <f t="shared" si="0"/>
        <v>1</v>
      </c>
      <c r="N256" s="18"/>
      <c r="P256" s="94"/>
      <c r="R256" s="51">
        <f t="shared" si="1"/>
        <v>9</v>
      </c>
      <c r="T256" s="33"/>
      <c r="AC256" s="30"/>
      <c r="AD256" s="30"/>
      <c r="AE256" s="30"/>
    </row>
    <row r="257" spans="1:31">
      <c r="A257" s="5">
        <f t="shared" si="2"/>
        <v>41895</v>
      </c>
      <c r="D257" s="40" t="s">
        <v>22</v>
      </c>
      <c r="E257" s="41">
        <v>0</v>
      </c>
      <c r="F257" s="42">
        <v>0</v>
      </c>
      <c r="G257" s="42">
        <v>0</v>
      </c>
      <c r="H257" s="42">
        <v>0</v>
      </c>
      <c r="I257" s="17">
        <v>0</v>
      </c>
      <c r="J257" s="51">
        <v>0</v>
      </c>
      <c r="K257" s="51">
        <v>0</v>
      </c>
      <c r="L257" s="51">
        <v>0</v>
      </c>
      <c r="M257" s="52">
        <f t="shared" si="0"/>
        <v>1</v>
      </c>
      <c r="N257" s="18"/>
      <c r="O257" s="96"/>
      <c r="P257" s="93"/>
      <c r="R257" s="51">
        <f t="shared" si="1"/>
        <v>9</v>
      </c>
      <c r="T257" s="33"/>
      <c r="AC257" s="30"/>
      <c r="AD257" s="30"/>
      <c r="AE257" s="30"/>
    </row>
    <row r="258" spans="1:31">
      <c r="A258" s="5">
        <f t="shared" si="2"/>
        <v>41896</v>
      </c>
      <c r="D258" s="40" t="s">
        <v>22</v>
      </c>
      <c r="E258" s="41">
        <v>0</v>
      </c>
      <c r="F258" s="42">
        <v>0</v>
      </c>
      <c r="G258" s="42">
        <v>0</v>
      </c>
      <c r="H258" s="42">
        <v>0</v>
      </c>
      <c r="I258" s="17">
        <v>0</v>
      </c>
      <c r="J258" s="51">
        <v>0</v>
      </c>
      <c r="K258" s="51">
        <v>0</v>
      </c>
      <c r="L258" s="51">
        <v>0</v>
      </c>
      <c r="M258" s="52">
        <f t="shared" si="0"/>
        <v>1</v>
      </c>
      <c r="N258" s="18"/>
      <c r="P258" s="94"/>
      <c r="R258" s="51">
        <f t="shared" si="1"/>
        <v>9</v>
      </c>
      <c r="T258" s="33"/>
      <c r="AC258" s="30"/>
      <c r="AD258" s="30"/>
      <c r="AE258" s="30"/>
    </row>
    <row r="259" spans="1:31">
      <c r="A259" s="5">
        <f t="shared" si="2"/>
        <v>41897</v>
      </c>
      <c r="D259" s="40" t="s">
        <v>22</v>
      </c>
      <c r="E259" s="41">
        <v>0</v>
      </c>
      <c r="F259" s="42">
        <v>0</v>
      </c>
      <c r="G259" s="42">
        <v>0</v>
      </c>
      <c r="H259" s="42">
        <v>0</v>
      </c>
      <c r="I259" s="17">
        <v>0</v>
      </c>
      <c r="J259" s="51">
        <v>0</v>
      </c>
      <c r="K259" s="51">
        <v>0</v>
      </c>
      <c r="L259" s="51">
        <v>0</v>
      </c>
      <c r="M259" s="52">
        <f t="shared" si="0"/>
        <v>1</v>
      </c>
      <c r="N259" s="18"/>
      <c r="P259" s="94"/>
      <c r="R259" s="51">
        <f t="shared" si="1"/>
        <v>9</v>
      </c>
      <c r="T259" s="33"/>
      <c r="AC259" s="30"/>
      <c r="AD259" s="30"/>
      <c r="AE259" s="30"/>
    </row>
    <row r="260" spans="1:31">
      <c r="A260" s="5">
        <f t="shared" si="2"/>
        <v>41898</v>
      </c>
      <c r="D260" s="40" t="s">
        <v>22</v>
      </c>
      <c r="E260" s="41">
        <v>0</v>
      </c>
      <c r="F260" s="42">
        <v>0</v>
      </c>
      <c r="G260" s="42">
        <v>0</v>
      </c>
      <c r="H260" s="42">
        <v>0</v>
      </c>
      <c r="I260" s="17">
        <v>0</v>
      </c>
      <c r="J260" s="51">
        <v>0</v>
      </c>
      <c r="K260" s="51">
        <v>0</v>
      </c>
      <c r="L260" s="51">
        <v>0</v>
      </c>
      <c r="M260" s="52">
        <f t="shared" si="0"/>
        <v>1</v>
      </c>
      <c r="N260" s="18"/>
      <c r="P260" s="53"/>
      <c r="R260" s="51">
        <f t="shared" si="1"/>
        <v>9</v>
      </c>
      <c r="T260" s="33"/>
      <c r="AC260" s="30"/>
      <c r="AD260" s="30"/>
      <c r="AE260" s="30"/>
    </row>
    <row r="261" spans="1:31">
      <c r="A261" s="5">
        <f t="shared" si="2"/>
        <v>41899</v>
      </c>
      <c r="D261" s="40" t="s">
        <v>22</v>
      </c>
      <c r="E261" s="41">
        <v>0</v>
      </c>
      <c r="F261" s="42">
        <v>0</v>
      </c>
      <c r="G261" s="42">
        <v>0</v>
      </c>
      <c r="H261" s="42">
        <v>0</v>
      </c>
      <c r="I261" s="17">
        <v>0</v>
      </c>
      <c r="J261" s="51">
        <v>0</v>
      </c>
      <c r="K261" s="51">
        <v>0</v>
      </c>
      <c r="L261" s="51">
        <v>0</v>
      </c>
      <c r="M261" s="52">
        <f t="shared" si="0"/>
        <v>1</v>
      </c>
      <c r="N261" s="18"/>
      <c r="P261" s="94"/>
      <c r="R261" s="51">
        <f t="shared" si="1"/>
        <v>9</v>
      </c>
      <c r="T261" s="33"/>
      <c r="AC261" s="30"/>
      <c r="AD261" s="30"/>
      <c r="AE261" s="30"/>
    </row>
    <row r="262" spans="1:31">
      <c r="A262" s="5">
        <f t="shared" si="2"/>
        <v>41900</v>
      </c>
      <c r="D262" s="40" t="s">
        <v>22</v>
      </c>
      <c r="E262" s="41">
        <v>0</v>
      </c>
      <c r="F262" s="42">
        <v>0</v>
      </c>
      <c r="G262" s="42">
        <v>0</v>
      </c>
      <c r="H262" s="42">
        <v>0</v>
      </c>
      <c r="I262" s="17">
        <v>0</v>
      </c>
      <c r="J262" s="51">
        <v>0</v>
      </c>
      <c r="K262" s="51">
        <v>0</v>
      </c>
      <c r="L262" s="51">
        <v>0</v>
      </c>
      <c r="M262" s="52">
        <f t="shared" si="0"/>
        <v>1</v>
      </c>
      <c r="N262" s="18"/>
      <c r="P262" s="94"/>
      <c r="R262" s="51">
        <f t="shared" si="1"/>
        <v>9</v>
      </c>
      <c r="T262" s="33"/>
      <c r="AC262" s="30"/>
      <c r="AD262" s="30"/>
      <c r="AE262" s="30"/>
    </row>
    <row r="263" spans="1:31">
      <c r="A263" s="5">
        <f t="shared" si="2"/>
        <v>41901</v>
      </c>
      <c r="D263" s="40" t="s">
        <v>22</v>
      </c>
      <c r="E263" s="41">
        <v>0</v>
      </c>
      <c r="F263" s="42">
        <v>0</v>
      </c>
      <c r="G263" s="42">
        <v>0</v>
      </c>
      <c r="H263" s="42">
        <v>0</v>
      </c>
      <c r="I263" s="17">
        <v>0</v>
      </c>
      <c r="J263" s="51">
        <v>0</v>
      </c>
      <c r="K263" s="51">
        <v>0</v>
      </c>
      <c r="L263" s="51">
        <v>0</v>
      </c>
      <c r="M263" s="52">
        <f t="shared" si="0"/>
        <v>1</v>
      </c>
      <c r="N263" s="18"/>
      <c r="P263" s="94"/>
      <c r="R263" s="51">
        <f t="shared" si="1"/>
        <v>9</v>
      </c>
      <c r="T263" s="33"/>
      <c r="AC263" s="30"/>
      <c r="AD263" s="30"/>
      <c r="AE263" s="30"/>
    </row>
    <row r="264" spans="1:31">
      <c r="A264" s="5">
        <f t="shared" si="2"/>
        <v>41902</v>
      </c>
      <c r="D264" s="40" t="s">
        <v>22</v>
      </c>
      <c r="E264" s="41">
        <v>0</v>
      </c>
      <c r="F264" s="42">
        <v>0</v>
      </c>
      <c r="G264" s="42">
        <v>0</v>
      </c>
      <c r="H264" s="42">
        <v>0</v>
      </c>
      <c r="I264" s="17">
        <v>0</v>
      </c>
      <c r="J264" s="51">
        <v>0</v>
      </c>
      <c r="K264" s="51">
        <v>0</v>
      </c>
      <c r="L264" s="51">
        <v>0</v>
      </c>
      <c r="M264" s="52">
        <f t="shared" si="0"/>
        <v>1</v>
      </c>
      <c r="N264" s="18"/>
      <c r="P264" s="94"/>
      <c r="R264" s="51">
        <f t="shared" si="1"/>
        <v>9</v>
      </c>
      <c r="T264" s="33"/>
      <c r="AC264" s="30"/>
      <c r="AD264" s="30"/>
      <c r="AE264" s="30"/>
    </row>
    <row r="265" spans="1:31">
      <c r="A265" s="5">
        <f t="shared" si="2"/>
        <v>41903</v>
      </c>
      <c r="D265" s="40" t="s">
        <v>22</v>
      </c>
      <c r="E265" s="41">
        <v>0</v>
      </c>
      <c r="F265" s="42">
        <v>0</v>
      </c>
      <c r="G265" s="42">
        <v>0</v>
      </c>
      <c r="H265" s="42">
        <v>0</v>
      </c>
      <c r="I265" s="17">
        <v>0</v>
      </c>
      <c r="J265" s="51">
        <v>0</v>
      </c>
      <c r="K265" s="51">
        <v>0</v>
      </c>
      <c r="L265" s="51">
        <v>0</v>
      </c>
      <c r="M265" s="52">
        <f t="shared" si="0"/>
        <v>1</v>
      </c>
      <c r="N265" s="18"/>
      <c r="O265" s="96"/>
      <c r="P265" s="93"/>
      <c r="R265" s="51">
        <f t="shared" si="1"/>
        <v>9</v>
      </c>
      <c r="T265" s="33"/>
      <c r="AC265" s="30"/>
      <c r="AD265" s="30"/>
      <c r="AE265" s="30"/>
    </row>
    <row r="266" spans="1:31">
      <c r="A266" s="5">
        <f t="shared" si="2"/>
        <v>41904</v>
      </c>
      <c r="D266" s="40" t="s">
        <v>22</v>
      </c>
      <c r="E266" s="41">
        <v>0</v>
      </c>
      <c r="F266" s="42">
        <v>0</v>
      </c>
      <c r="G266" s="42">
        <v>0</v>
      </c>
      <c r="H266" s="42">
        <v>0</v>
      </c>
      <c r="I266" s="17">
        <v>0</v>
      </c>
      <c r="J266" s="51">
        <v>0</v>
      </c>
      <c r="K266" s="51">
        <v>0</v>
      </c>
      <c r="L266" s="51">
        <v>0</v>
      </c>
      <c r="M266" s="52">
        <f t="shared" si="0"/>
        <v>1</v>
      </c>
      <c r="N266" s="18"/>
      <c r="P266" s="94"/>
      <c r="R266" s="51">
        <f t="shared" si="1"/>
        <v>9</v>
      </c>
      <c r="T266" s="33"/>
      <c r="AC266" s="30"/>
      <c r="AD266" s="30"/>
      <c r="AE266" s="30"/>
    </row>
    <row r="267" spans="1:31">
      <c r="A267" s="5">
        <f t="shared" si="2"/>
        <v>41905</v>
      </c>
      <c r="D267" s="40" t="s">
        <v>22</v>
      </c>
      <c r="E267" s="41">
        <v>0</v>
      </c>
      <c r="F267" s="42">
        <v>0</v>
      </c>
      <c r="G267" s="42">
        <v>0</v>
      </c>
      <c r="H267" s="42">
        <v>0</v>
      </c>
      <c r="I267" s="17">
        <v>0</v>
      </c>
      <c r="J267" s="51">
        <v>0</v>
      </c>
      <c r="K267" s="51">
        <v>0</v>
      </c>
      <c r="L267" s="51">
        <v>0</v>
      </c>
      <c r="M267" s="52">
        <f t="shared" si="0"/>
        <v>1</v>
      </c>
      <c r="N267" s="18"/>
      <c r="P267" s="94"/>
      <c r="R267" s="51">
        <f t="shared" si="1"/>
        <v>9</v>
      </c>
      <c r="T267" s="33"/>
      <c r="AC267" s="30"/>
      <c r="AD267" s="30"/>
      <c r="AE267" s="30"/>
    </row>
    <row r="268" spans="1:31">
      <c r="A268" s="5">
        <f t="shared" si="2"/>
        <v>41906</v>
      </c>
      <c r="D268" s="40" t="s">
        <v>22</v>
      </c>
      <c r="E268" s="41">
        <v>0</v>
      </c>
      <c r="F268" s="42">
        <v>0</v>
      </c>
      <c r="G268" s="42">
        <v>0</v>
      </c>
      <c r="H268" s="42">
        <v>0</v>
      </c>
      <c r="I268" s="17">
        <v>0</v>
      </c>
      <c r="J268" s="51">
        <v>0</v>
      </c>
      <c r="K268" s="51">
        <v>0</v>
      </c>
      <c r="L268" s="51">
        <v>0</v>
      </c>
      <c r="M268" s="52">
        <f t="shared" si="0"/>
        <v>1</v>
      </c>
      <c r="N268" s="18"/>
      <c r="P268" s="94"/>
      <c r="R268" s="51">
        <f t="shared" si="1"/>
        <v>9</v>
      </c>
      <c r="T268" s="33"/>
      <c r="AC268" s="30"/>
      <c r="AD268" s="30"/>
      <c r="AE268" s="30"/>
    </row>
    <row r="269" spans="1:31">
      <c r="A269" s="5">
        <f t="shared" si="2"/>
        <v>41907</v>
      </c>
      <c r="D269" s="40" t="s">
        <v>22</v>
      </c>
      <c r="E269" s="41">
        <v>0</v>
      </c>
      <c r="F269" s="42">
        <v>0</v>
      </c>
      <c r="G269" s="42">
        <v>0</v>
      </c>
      <c r="H269" s="42">
        <v>0</v>
      </c>
      <c r="I269" s="17">
        <v>0</v>
      </c>
      <c r="J269" s="51">
        <v>0</v>
      </c>
      <c r="K269" s="51">
        <v>0</v>
      </c>
      <c r="L269" s="51">
        <v>0</v>
      </c>
      <c r="M269" s="52">
        <f t="shared" si="0"/>
        <v>1</v>
      </c>
      <c r="N269" s="18"/>
      <c r="P269" s="94"/>
      <c r="R269" s="51">
        <f t="shared" si="1"/>
        <v>9</v>
      </c>
      <c r="T269" s="33"/>
      <c r="AC269" s="30"/>
      <c r="AD269" s="30"/>
      <c r="AE269" s="30"/>
    </row>
    <row r="270" spans="1:31">
      <c r="A270" s="5">
        <f t="shared" si="2"/>
        <v>41908</v>
      </c>
      <c r="D270" s="40" t="s">
        <v>22</v>
      </c>
      <c r="E270" s="41">
        <v>0</v>
      </c>
      <c r="F270" s="42">
        <v>0</v>
      </c>
      <c r="G270" s="42">
        <v>0</v>
      </c>
      <c r="H270" s="42">
        <v>0</v>
      </c>
      <c r="I270" s="17">
        <v>0</v>
      </c>
      <c r="J270" s="51">
        <v>0</v>
      </c>
      <c r="K270" s="51">
        <v>0</v>
      </c>
      <c r="L270" s="51">
        <v>0</v>
      </c>
      <c r="M270" s="52">
        <f t="shared" si="0"/>
        <v>1</v>
      </c>
      <c r="N270" s="18"/>
      <c r="P270" s="94"/>
      <c r="R270" s="51">
        <f t="shared" si="1"/>
        <v>9</v>
      </c>
      <c r="T270" s="33"/>
      <c r="AC270" s="30"/>
      <c r="AD270" s="30"/>
      <c r="AE270" s="30"/>
    </row>
    <row r="271" spans="1:31">
      <c r="A271" s="5">
        <f t="shared" si="2"/>
        <v>41909</v>
      </c>
      <c r="D271" s="40" t="s">
        <v>22</v>
      </c>
      <c r="E271" s="41">
        <v>0</v>
      </c>
      <c r="F271" s="42">
        <v>0</v>
      </c>
      <c r="G271" s="42">
        <v>0</v>
      </c>
      <c r="H271" s="42">
        <v>0</v>
      </c>
      <c r="I271" s="17">
        <v>0</v>
      </c>
      <c r="J271" s="51">
        <v>0</v>
      </c>
      <c r="K271" s="51">
        <v>0</v>
      </c>
      <c r="L271" s="51">
        <v>0</v>
      </c>
      <c r="M271" s="52">
        <f t="shared" si="0"/>
        <v>1</v>
      </c>
      <c r="N271" s="18"/>
      <c r="P271" s="94"/>
      <c r="R271" s="51">
        <f t="shared" si="1"/>
        <v>9</v>
      </c>
      <c r="T271" s="33"/>
      <c r="AC271" s="30"/>
      <c r="AD271" s="30"/>
      <c r="AE271" s="30"/>
    </row>
    <row r="272" spans="1:31">
      <c r="A272" s="5">
        <f t="shared" si="2"/>
        <v>41910</v>
      </c>
      <c r="D272" s="40" t="s">
        <v>22</v>
      </c>
      <c r="E272" s="41">
        <v>0</v>
      </c>
      <c r="F272" s="42">
        <v>0</v>
      </c>
      <c r="G272" s="42">
        <v>0</v>
      </c>
      <c r="H272" s="42">
        <v>0</v>
      </c>
      <c r="I272" s="17">
        <v>0</v>
      </c>
      <c r="J272" s="51">
        <v>0</v>
      </c>
      <c r="K272" s="51">
        <v>0</v>
      </c>
      <c r="L272" s="51">
        <v>0</v>
      </c>
      <c r="M272" s="52">
        <f t="shared" si="0"/>
        <v>1</v>
      </c>
      <c r="N272" s="18"/>
      <c r="O272" s="96"/>
      <c r="P272" s="93"/>
      <c r="R272" s="51">
        <f t="shared" si="1"/>
        <v>9</v>
      </c>
      <c r="T272" s="33"/>
      <c r="AC272" s="30"/>
      <c r="AD272" s="30"/>
      <c r="AE272" s="30"/>
    </row>
    <row r="273" spans="1:31">
      <c r="A273" s="5">
        <f t="shared" si="2"/>
        <v>41911</v>
      </c>
      <c r="D273" s="40" t="s">
        <v>22</v>
      </c>
      <c r="E273" s="41">
        <v>0</v>
      </c>
      <c r="F273" s="42">
        <v>0</v>
      </c>
      <c r="G273" s="42">
        <v>0</v>
      </c>
      <c r="H273" s="42">
        <v>0</v>
      </c>
      <c r="I273" s="17">
        <v>0</v>
      </c>
      <c r="J273" s="51">
        <v>0</v>
      </c>
      <c r="K273" s="51">
        <v>0</v>
      </c>
      <c r="L273" s="51">
        <v>0</v>
      </c>
      <c r="M273" s="52">
        <f t="shared" si="0"/>
        <v>1</v>
      </c>
      <c r="N273" s="18"/>
      <c r="P273" s="53"/>
      <c r="R273" s="51">
        <f t="shared" si="1"/>
        <v>9</v>
      </c>
      <c r="T273" s="33"/>
      <c r="AC273" s="30"/>
      <c r="AD273" s="30"/>
      <c r="AE273" s="30"/>
    </row>
    <row r="274" spans="1:31">
      <c r="A274" s="8">
        <f t="shared" si="2"/>
        <v>41912</v>
      </c>
      <c r="B274" s="43"/>
      <c r="C274" s="43"/>
      <c r="D274" s="44" t="s">
        <v>22</v>
      </c>
      <c r="E274" s="45">
        <v>0</v>
      </c>
      <c r="F274" s="46">
        <v>0</v>
      </c>
      <c r="G274" s="46">
        <v>0</v>
      </c>
      <c r="H274" s="46">
        <v>0</v>
      </c>
      <c r="I274" s="56">
        <v>0</v>
      </c>
      <c r="J274" s="57">
        <v>0</v>
      </c>
      <c r="K274" s="57">
        <v>0</v>
      </c>
      <c r="L274" s="57">
        <v>0</v>
      </c>
      <c r="M274" s="58">
        <f t="shared" si="0"/>
        <v>1</v>
      </c>
      <c r="N274" s="59"/>
      <c r="O274" s="43"/>
      <c r="P274" s="66"/>
      <c r="Q274" s="56"/>
      <c r="R274" s="57">
        <f t="shared" si="1"/>
        <v>9</v>
      </c>
      <c r="S274" s="73">
        <f t="shared" ref="S274:X274" si="19">SUM(D245:D274)</f>
        <v>0</v>
      </c>
      <c r="T274" s="74">
        <f t="shared" si="19"/>
        <v>0</v>
      </c>
      <c r="U274" s="75">
        <f t="shared" si="19"/>
        <v>0</v>
      </c>
      <c r="V274" s="75">
        <f t="shared" si="19"/>
        <v>0</v>
      </c>
      <c r="W274" s="75">
        <f t="shared" si="19"/>
        <v>0</v>
      </c>
      <c r="X274" s="76">
        <f t="shared" si="19"/>
        <v>0</v>
      </c>
      <c r="Y274" s="85">
        <f ca="1" t="shared" ref="Y274:AA274" si="20">IF(AND((MONTH(TODAY())=MONTH($A274)),YEAR(TODAY())=YEAR($A274)),(SUM(J245:J274)/(DAY(TODAY()))),(SUM(J245:J274)/DAY(EOMONTH($A274,0))))</f>
        <v>0</v>
      </c>
      <c r="Z274" s="85">
        <f ca="1" t="shared" si="20"/>
        <v>0</v>
      </c>
      <c r="AA274" s="85">
        <f ca="1" t="shared" si="20"/>
        <v>0</v>
      </c>
      <c r="AB274" s="86">
        <f ca="1">IF(AND((MONTH(TODAY())=MONTH($A274)),YEAR(TODAY())=YEAR($A274)),((((DAY(EOMONTH($A274,0))-SUM(M245:M274))-(DAY(TODAY())))/(DAY(TODAY())))*-1),(SUM(M245:M274)/DAY(EOMONTH($A274,0))))</f>
        <v>1</v>
      </c>
      <c r="AC274" s="87" t="str">
        <f>IFERROR(AVERAGE(N245:N274),"")</f>
        <v/>
      </c>
      <c r="AD274" s="87" t="str">
        <f>IF(MAX(N245:N274),MAX(N245:N274),"")</f>
        <v/>
      </c>
      <c r="AE274" s="87" t="str">
        <f>IF(MIN(N245:N274),MIN(N245:N274),"")</f>
        <v/>
      </c>
    </row>
    <row r="275" spans="1:31">
      <c r="A275" s="11">
        <f t="shared" si="2"/>
        <v>41913</v>
      </c>
      <c r="B275" s="47"/>
      <c r="C275" s="47"/>
      <c r="D275" s="48" t="s">
        <v>22</v>
      </c>
      <c r="E275" s="49">
        <v>0</v>
      </c>
      <c r="F275" s="50">
        <v>0</v>
      </c>
      <c r="G275" s="50">
        <v>0</v>
      </c>
      <c r="H275" s="50">
        <v>0</v>
      </c>
      <c r="I275" s="61">
        <v>0</v>
      </c>
      <c r="J275" s="62">
        <v>0</v>
      </c>
      <c r="K275" s="62">
        <v>0</v>
      </c>
      <c r="L275" s="62">
        <v>0</v>
      </c>
      <c r="M275" s="63">
        <f t="shared" si="0"/>
        <v>1</v>
      </c>
      <c r="N275" s="64"/>
      <c r="O275" s="47"/>
      <c r="P275" s="65"/>
      <c r="Q275" s="61"/>
      <c r="R275" s="62">
        <f t="shared" si="1"/>
        <v>10</v>
      </c>
      <c r="S275" s="61"/>
      <c r="T275" s="80"/>
      <c r="U275" s="61"/>
      <c r="V275" s="61"/>
      <c r="W275" s="61"/>
      <c r="X275" s="61"/>
      <c r="Y275" s="61"/>
      <c r="Z275" s="61"/>
      <c r="AA275" s="61"/>
      <c r="AB275" s="61"/>
      <c r="AC275" s="90"/>
      <c r="AD275" s="90"/>
      <c r="AE275" s="90"/>
    </row>
    <row r="276" spans="1:31">
      <c r="A276" s="5">
        <f t="shared" si="2"/>
        <v>41914</v>
      </c>
      <c r="D276" s="40" t="s">
        <v>22</v>
      </c>
      <c r="E276" s="41">
        <v>0</v>
      </c>
      <c r="F276" s="42">
        <v>0</v>
      </c>
      <c r="G276" s="42">
        <v>0</v>
      </c>
      <c r="H276" s="42">
        <v>0</v>
      </c>
      <c r="I276" s="17">
        <v>0</v>
      </c>
      <c r="J276" s="51">
        <v>0</v>
      </c>
      <c r="K276" s="51">
        <v>0</v>
      </c>
      <c r="L276" s="51">
        <v>0</v>
      </c>
      <c r="M276" s="52">
        <f t="shared" si="0"/>
        <v>1</v>
      </c>
      <c r="N276" s="18"/>
      <c r="P276" s="53"/>
      <c r="R276" s="51">
        <f t="shared" si="1"/>
        <v>10</v>
      </c>
      <c r="T276" s="33"/>
      <c r="AC276" s="30"/>
      <c r="AD276" s="30"/>
      <c r="AE276" s="30"/>
    </row>
    <row r="277" spans="1:31">
      <c r="A277" s="5">
        <f t="shared" si="2"/>
        <v>41915</v>
      </c>
      <c r="D277" s="40" t="s">
        <v>22</v>
      </c>
      <c r="E277" s="41">
        <v>0</v>
      </c>
      <c r="F277" s="42">
        <v>0</v>
      </c>
      <c r="G277" s="42">
        <v>0</v>
      </c>
      <c r="H277" s="42">
        <v>0</v>
      </c>
      <c r="I277" s="17">
        <v>0</v>
      </c>
      <c r="J277" s="51">
        <v>0</v>
      </c>
      <c r="K277" s="51">
        <v>0</v>
      </c>
      <c r="L277" s="51">
        <v>0</v>
      </c>
      <c r="M277" s="52">
        <f t="shared" si="0"/>
        <v>1</v>
      </c>
      <c r="N277" s="18"/>
      <c r="P277" s="53"/>
      <c r="R277" s="51">
        <f t="shared" si="1"/>
        <v>10</v>
      </c>
      <c r="T277" s="33"/>
      <c r="AC277" s="30"/>
      <c r="AD277" s="30"/>
      <c r="AE277" s="30"/>
    </row>
    <row r="278" spans="1:31">
      <c r="A278" s="5">
        <f t="shared" si="2"/>
        <v>41916</v>
      </c>
      <c r="D278" s="40" t="s">
        <v>22</v>
      </c>
      <c r="E278" s="41">
        <v>0</v>
      </c>
      <c r="F278" s="42">
        <v>0</v>
      </c>
      <c r="G278" s="42">
        <v>0</v>
      </c>
      <c r="H278" s="42">
        <v>0</v>
      </c>
      <c r="I278" s="17">
        <v>0</v>
      </c>
      <c r="J278" s="51">
        <v>0</v>
      </c>
      <c r="K278" s="51">
        <v>0</v>
      </c>
      <c r="L278" s="51">
        <v>0</v>
      </c>
      <c r="M278" s="52">
        <f t="shared" si="0"/>
        <v>1</v>
      </c>
      <c r="N278" s="18"/>
      <c r="P278" s="53"/>
      <c r="R278" s="51">
        <f t="shared" si="1"/>
        <v>10</v>
      </c>
      <c r="T278" s="33"/>
      <c r="AC278" s="30"/>
      <c r="AD278" s="30"/>
      <c r="AE278" s="30"/>
    </row>
    <row r="279" spans="1:31">
      <c r="A279" s="5">
        <f t="shared" si="2"/>
        <v>41917</v>
      </c>
      <c r="D279" s="40" t="s">
        <v>22</v>
      </c>
      <c r="E279" s="41">
        <v>0</v>
      </c>
      <c r="F279" s="42">
        <v>0</v>
      </c>
      <c r="G279" s="42">
        <v>0</v>
      </c>
      <c r="H279" s="42">
        <v>0</v>
      </c>
      <c r="I279" s="17">
        <v>0</v>
      </c>
      <c r="J279" s="51">
        <v>0</v>
      </c>
      <c r="K279" s="51">
        <v>0</v>
      </c>
      <c r="L279" s="51">
        <v>0</v>
      </c>
      <c r="M279" s="52">
        <f t="shared" si="0"/>
        <v>1</v>
      </c>
      <c r="N279" s="18"/>
      <c r="P279" s="53"/>
      <c r="R279" s="51">
        <f t="shared" si="1"/>
        <v>10</v>
      </c>
      <c r="T279" s="33"/>
      <c r="AC279" s="30"/>
      <c r="AD279" s="30"/>
      <c r="AE279" s="30"/>
    </row>
    <row r="280" spans="1:31">
      <c r="A280" s="5">
        <f t="shared" si="2"/>
        <v>41918</v>
      </c>
      <c r="D280" s="40" t="s">
        <v>22</v>
      </c>
      <c r="E280" s="41">
        <v>0</v>
      </c>
      <c r="F280" s="42">
        <v>0</v>
      </c>
      <c r="G280" s="42">
        <v>0</v>
      </c>
      <c r="H280" s="42">
        <v>0</v>
      </c>
      <c r="I280" s="17">
        <v>0</v>
      </c>
      <c r="J280" s="51">
        <v>0</v>
      </c>
      <c r="K280" s="51">
        <v>0</v>
      </c>
      <c r="L280" s="51">
        <v>0</v>
      </c>
      <c r="M280" s="52">
        <f t="shared" si="0"/>
        <v>1</v>
      </c>
      <c r="N280" s="18"/>
      <c r="P280" s="53"/>
      <c r="R280" s="51">
        <f t="shared" si="1"/>
        <v>10</v>
      </c>
      <c r="T280" s="33"/>
      <c r="AC280" s="30"/>
      <c r="AD280" s="30"/>
      <c r="AE280" s="30"/>
    </row>
    <row r="281" spans="1:31">
      <c r="A281" s="5">
        <f t="shared" si="2"/>
        <v>41919</v>
      </c>
      <c r="D281" s="40" t="s">
        <v>22</v>
      </c>
      <c r="E281" s="41">
        <v>0</v>
      </c>
      <c r="F281" s="42">
        <v>0</v>
      </c>
      <c r="G281" s="42">
        <v>0</v>
      </c>
      <c r="H281" s="42">
        <v>0</v>
      </c>
      <c r="I281" s="17">
        <v>0</v>
      </c>
      <c r="J281" s="51">
        <v>0</v>
      </c>
      <c r="K281" s="51">
        <v>0</v>
      </c>
      <c r="L281" s="51">
        <v>0</v>
      </c>
      <c r="M281" s="52">
        <f t="shared" si="0"/>
        <v>1</v>
      </c>
      <c r="N281" s="18"/>
      <c r="P281" s="53"/>
      <c r="R281" s="51">
        <f t="shared" si="1"/>
        <v>10</v>
      </c>
      <c r="T281" s="33"/>
      <c r="AC281" s="30"/>
      <c r="AD281" s="30"/>
      <c r="AE281" s="30"/>
    </row>
    <row r="282" spans="1:31">
      <c r="A282" s="5">
        <f t="shared" si="2"/>
        <v>41920</v>
      </c>
      <c r="D282" s="40" t="s">
        <v>22</v>
      </c>
      <c r="E282" s="41">
        <v>0</v>
      </c>
      <c r="F282" s="42">
        <v>0</v>
      </c>
      <c r="G282" s="42">
        <v>0</v>
      </c>
      <c r="H282" s="42">
        <v>0</v>
      </c>
      <c r="I282" s="17">
        <v>0</v>
      </c>
      <c r="J282" s="51">
        <v>0</v>
      </c>
      <c r="K282" s="51">
        <v>0</v>
      </c>
      <c r="L282" s="51">
        <v>0</v>
      </c>
      <c r="M282" s="52">
        <f t="shared" si="0"/>
        <v>1</v>
      </c>
      <c r="N282" s="18"/>
      <c r="P282" s="53"/>
      <c r="R282" s="51">
        <f t="shared" si="1"/>
        <v>10</v>
      </c>
      <c r="T282" s="33"/>
      <c r="AC282" s="30"/>
      <c r="AD282" s="30"/>
      <c r="AE282" s="30"/>
    </row>
    <row r="283" spans="1:31">
      <c r="A283" s="5">
        <f t="shared" si="2"/>
        <v>41921</v>
      </c>
      <c r="D283" s="40" t="s">
        <v>22</v>
      </c>
      <c r="E283" s="41">
        <v>0</v>
      </c>
      <c r="F283" s="42">
        <v>0</v>
      </c>
      <c r="G283" s="42">
        <v>0</v>
      </c>
      <c r="H283" s="42">
        <v>0</v>
      </c>
      <c r="I283" s="17">
        <v>0</v>
      </c>
      <c r="J283" s="51">
        <v>0</v>
      </c>
      <c r="K283" s="51">
        <v>0</v>
      </c>
      <c r="L283" s="51">
        <v>0</v>
      </c>
      <c r="M283" s="52">
        <f t="shared" si="0"/>
        <v>1</v>
      </c>
      <c r="N283" s="18"/>
      <c r="P283" s="53"/>
      <c r="R283" s="51">
        <f t="shared" si="1"/>
        <v>10</v>
      </c>
      <c r="T283" s="33"/>
      <c r="AC283" s="30"/>
      <c r="AD283" s="30"/>
      <c r="AE283" s="30"/>
    </row>
    <row r="284" spans="1:31">
      <c r="A284" s="5">
        <f t="shared" si="2"/>
        <v>41922</v>
      </c>
      <c r="D284" s="40" t="s">
        <v>22</v>
      </c>
      <c r="E284" s="41">
        <v>0</v>
      </c>
      <c r="F284" s="42">
        <v>0</v>
      </c>
      <c r="G284" s="42">
        <v>0</v>
      </c>
      <c r="H284" s="42">
        <v>0</v>
      </c>
      <c r="I284" s="17">
        <v>0</v>
      </c>
      <c r="J284" s="51">
        <v>0</v>
      </c>
      <c r="K284" s="51">
        <v>0</v>
      </c>
      <c r="L284" s="51">
        <v>0</v>
      </c>
      <c r="M284" s="52">
        <f t="shared" si="0"/>
        <v>1</v>
      </c>
      <c r="N284" s="18"/>
      <c r="P284" s="53"/>
      <c r="R284" s="51">
        <f t="shared" si="1"/>
        <v>10</v>
      </c>
      <c r="T284" s="33"/>
      <c r="AC284" s="30"/>
      <c r="AD284" s="30"/>
      <c r="AE284" s="30"/>
    </row>
    <row r="285" spans="1:31">
      <c r="A285" s="5">
        <f t="shared" si="2"/>
        <v>41923</v>
      </c>
      <c r="D285" s="40" t="s">
        <v>22</v>
      </c>
      <c r="E285" s="41">
        <v>0</v>
      </c>
      <c r="F285" s="42">
        <v>0</v>
      </c>
      <c r="G285" s="42">
        <v>0</v>
      </c>
      <c r="H285" s="42">
        <v>0</v>
      </c>
      <c r="I285" s="17">
        <v>0</v>
      </c>
      <c r="J285" s="51">
        <v>0</v>
      </c>
      <c r="K285" s="51">
        <v>0</v>
      </c>
      <c r="L285" s="51">
        <v>0</v>
      </c>
      <c r="M285" s="52">
        <f t="shared" si="0"/>
        <v>1</v>
      </c>
      <c r="N285" s="18"/>
      <c r="O285" s="96"/>
      <c r="P285" s="93"/>
      <c r="R285" s="51">
        <f t="shared" si="1"/>
        <v>10</v>
      </c>
      <c r="T285" s="33"/>
      <c r="AC285" s="30"/>
      <c r="AD285" s="30"/>
      <c r="AE285" s="30"/>
    </row>
    <row r="286" spans="1:31">
      <c r="A286" s="5">
        <f t="shared" si="2"/>
        <v>41924</v>
      </c>
      <c r="D286" s="40" t="s">
        <v>22</v>
      </c>
      <c r="E286" s="41">
        <v>0</v>
      </c>
      <c r="F286" s="42">
        <v>0</v>
      </c>
      <c r="G286" s="42">
        <v>0</v>
      </c>
      <c r="H286" s="42">
        <v>0</v>
      </c>
      <c r="I286" s="17">
        <v>0</v>
      </c>
      <c r="J286" s="51">
        <v>0</v>
      </c>
      <c r="K286" s="51">
        <v>0</v>
      </c>
      <c r="L286" s="51">
        <v>0</v>
      </c>
      <c r="M286" s="52">
        <f t="shared" si="0"/>
        <v>1</v>
      </c>
      <c r="N286" s="18"/>
      <c r="P286" s="53"/>
      <c r="R286" s="51">
        <f t="shared" si="1"/>
        <v>10</v>
      </c>
      <c r="T286" s="33"/>
      <c r="AC286" s="30"/>
      <c r="AD286" s="30"/>
      <c r="AE286" s="30"/>
    </row>
    <row r="287" spans="1:31">
      <c r="A287" s="5">
        <f t="shared" si="2"/>
        <v>41925</v>
      </c>
      <c r="D287" s="40" t="s">
        <v>22</v>
      </c>
      <c r="E287" s="41">
        <v>0</v>
      </c>
      <c r="F287" s="42">
        <v>0</v>
      </c>
      <c r="G287" s="42">
        <v>0</v>
      </c>
      <c r="H287" s="42">
        <v>0</v>
      </c>
      <c r="I287" s="17">
        <v>0</v>
      </c>
      <c r="J287" s="51">
        <v>0</v>
      </c>
      <c r="K287" s="51">
        <v>0</v>
      </c>
      <c r="L287" s="51">
        <v>0</v>
      </c>
      <c r="M287" s="52">
        <f t="shared" si="0"/>
        <v>1</v>
      </c>
      <c r="N287" s="18"/>
      <c r="P287" s="53"/>
      <c r="R287" s="51">
        <f t="shared" si="1"/>
        <v>10</v>
      </c>
      <c r="T287" s="33"/>
      <c r="AC287" s="30"/>
      <c r="AD287" s="30"/>
      <c r="AE287" s="30"/>
    </row>
    <row r="288" spans="1:31">
      <c r="A288" s="5">
        <f t="shared" si="2"/>
        <v>41926</v>
      </c>
      <c r="D288" s="40" t="s">
        <v>22</v>
      </c>
      <c r="E288" s="41">
        <v>0</v>
      </c>
      <c r="F288" s="42">
        <v>0</v>
      </c>
      <c r="G288" s="42">
        <v>0</v>
      </c>
      <c r="H288" s="42">
        <v>0</v>
      </c>
      <c r="I288" s="17">
        <v>0</v>
      </c>
      <c r="J288" s="51">
        <v>0</v>
      </c>
      <c r="K288" s="51">
        <v>0</v>
      </c>
      <c r="L288" s="51">
        <v>0</v>
      </c>
      <c r="M288" s="52">
        <f t="shared" si="0"/>
        <v>1</v>
      </c>
      <c r="N288" s="18"/>
      <c r="P288" s="53"/>
      <c r="R288" s="51">
        <f t="shared" si="1"/>
        <v>10</v>
      </c>
      <c r="T288" s="33"/>
      <c r="AC288" s="30"/>
      <c r="AD288" s="30"/>
      <c r="AE288" s="30"/>
    </row>
    <row r="289" spans="1:31">
      <c r="A289" s="5">
        <f t="shared" si="2"/>
        <v>41927</v>
      </c>
      <c r="D289" s="40" t="s">
        <v>22</v>
      </c>
      <c r="E289" s="41">
        <v>0</v>
      </c>
      <c r="F289" s="42">
        <v>0</v>
      </c>
      <c r="G289" s="42">
        <v>0</v>
      </c>
      <c r="H289" s="42">
        <v>0</v>
      </c>
      <c r="I289" s="17">
        <v>0</v>
      </c>
      <c r="J289" s="51">
        <v>0</v>
      </c>
      <c r="K289" s="51">
        <v>0</v>
      </c>
      <c r="L289" s="51">
        <v>0</v>
      </c>
      <c r="M289" s="52">
        <f t="shared" si="0"/>
        <v>1</v>
      </c>
      <c r="N289" s="18"/>
      <c r="P289" s="53"/>
      <c r="R289" s="51">
        <f t="shared" si="1"/>
        <v>10</v>
      </c>
      <c r="T289" s="33"/>
      <c r="AC289" s="30"/>
      <c r="AD289" s="30"/>
      <c r="AE289" s="30"/>
    </row>
    <row r="290" spans="1:31">
      <c r="A290" s="5">
        <f t="shared" si="2"/>
        <v>41928</v>
      </c>
      <c r="D290" s="40" t="s">
        <v>22</v>
      </c>
      <c r="E290" s="41">
        <v>0</v>
      </c>
      <c r="F290" s="42">
        <v>0</v>
      </c>
      <c r="G290" s="42">
        <v>0</v>
      </c>
      <c r="H290" s="42">
        <v>0</v>
      </c>
      <c r="I290" s="17">
        <v>0</v>
      </c>
      <c r="J290" s="51">
        <v>0</v>
      </c>
      <c r="K290" s="51">
        <v>0</v>
      </c>
      <c r="L290" s="51">
        <v>0</v>
      </c>
      <c r="M290" s="52">
        <f t="shared" si="0"/>
        <v>1</v>
      </c>
      <c r="N290" s="18"/>
      <c r="P290" s="53"/>
      <c r="R290" s="51">
        <f t="shared" si="1"/>
        <v>10</v>
      </c>
      <c r="T290" s="33"/>
      <c r="AC290" s="30"/>
      <c r="AD290" s="30"/>
      <c r="AE290" s="30"/>
    </row>
    <row r="291" spans="1:31">
      <c r="A291" s="5">
        <f t="shared" si="2"/>
        <v>41929</v>
      </c>
      <c r="D291" s="40" t="s">
        <v>22</v>
      </c>
      <c r="E291" s="41">
        <v>0</v>
      </c>
      <c r="F291" s="42">
        <v>0</v>
      </c>
      <c r="G291" s="42">
        <v>0</v>
      </c>
      <c r="H291" s="42">
        <v>0</v>
      </c>
      <c r="I291" s="17">
        <v>0</v>
      </c>
      <c r="J291" s="51">
        <v>0</v>
      </c>
      <c r="K291" s="51">
        <v>0</v>
      </c>
      <c r="L291" s="51">
        <v>0</v>
      </c>
      <c r="M291" s="52">
        <f t="shared" si="0"/>
        <v>1</v>
      </c>
      <c r="N291" s="18"/>
      <c r="P291" s="53"/>
      <c r="R291" s="51">
        <f t="shared" si="1"/>
        <v>10</v>
      </c>
      <c r="T291" s="33"/>
      <c r="AC291" s="30"/>
      <c r="AD291" s="30"/>
      <c r="AE291" s="30"/>
    </row>
    <row r="292" ht="13.5" customHeight="1" spans="1:31">
      <c r="A292" s="5">
        <f t="shared" si="2"/>
        <v>41930</v>
      </c>
      <c r="D292" s="40" t="s">
        <v>22</v>
      </c>
      <c r="E292" s="41">
        <v>0</v>
      </c>
      <c r="F292" s="42">
        <v>0</v>
      </c>
      <c r="G292" s="42">
        <v>0</v>
      </c>
      <c r="H292" s="42">
        <v>0</v>
      </c>
      <c r="I292" s="17">
        <v>0</v>
      </c>
      <c r="J292" s="51">
        <v>0</v>
      </c>
      <c r="K292" s="51">
        <v>0</v>
      </c>
      <c r="L292" s="51">
        <v>0</v>
      </c>
      <c r="M292" s="52">
        <f t="shared" si="0"/>
        <v>1</v>
      </c>
      <c r="N292" s="18"/>
      <c r="P292" s="53"/>
      <c r="R292" s="51">
        <f t="shared" si="1"/>
        <v>10</v>
      </c>
      <c r="T292" s="33"/>
      <c r="AC292" s="30"/>
      <c r="AD292" s="30"/>
      <c r="AE292" s="30"/>
    </row>
    <row r="293" spans="1:31">
      <c r="A293" s="5">
        <f t="shared" si="2"/>
        <v>41931</v>
      </c>
      <c r="D293" s="40" t="s">
        <v>22</v>
      </c>
      <c r="E293" s="41">
        <v>0</v>
      </c>
      <c r="F293" s="42">
        <v>0</v>
      </c>
      <c r="G293" s="42">
        <v>0</v>
      </c>
      <c r="H293" s="42">
        <v>0</v>
      </c>
      <c r="I293" s="17">
        <v>0</v>
      </c>
      <c r="J293" s="51">
        <v>0</v>
      </c>
      <c r="K293" s="51">
        <v>0</v>
      </c>
      <c r="L293" s="51">
        <v>0</v>
      </c>
      <c r="M293" s="52">
        <f t="shared" si="0"/>
        <v>1</v>
      </c>
      <c r="N293" s="18"/>
      <c r="P293" s="53"/>
      <c r="R293" s="51">
        <f t="shared" si="1"/>
        <v>10</v>
      </c>
      <c r="T293" s="33"/>
      <c r="AC293" s="30"/>
      <c r="AD293" s="30"/>
      <c r="AE293" s="30"/>
    </row>
    <row r="294" spans="1:31">
      <c r="A294" s="5">
        <f t="shared" si="2"/>
        <v>41932</v>
      </c>
      <c r="D294" s="40" t="s">
        <v>22</v>
      </c>
      <c r="E294" s="41">
        <v>0</v>
      </c>
      <c r="F294" s="42">
        <v>0</v>
      </c>
      <c r="G294" s="42">
        <v>0</v>
      </c>
      <c r="H294" s="42">
        <v>0</v>
      </c>
      <c r="I294" s="17">
        <v>0</v>
      </c>
      <c r="J294" s="51">
        <v>0</v>
      </c>
      <c r="K294" s="51">
        <v>0</v>
      </c>
      <c r="L294" s="51">
        <v>0</v>
      </c>
      <c r="M294" s="52">
        <f t="shared" si="0"/>
        <v>1</v>
      </c>
      <c r="N294" s="18"/>
      <c r="P294" s="53"/>
      <c r="R294" s="51">
        <f t="shared" si="1"/>
        <v>10</v>
      </c>
      <c r="T294" s="33"/>
      <c r="AC294" s="30"/>
      <c r="AD294" s="30"/>
      <c r="AE294" s="30"/>
    </row>
    <row r="295" spans="1:31">
      <c r="A295" s="5">
        <f t="shared" si="2"/>
        <v>41933</v>
      </c>
      <c r="D295" s="40" t="s">
        <v>22</v>
      </c>
      <c r="E295" s="41">
        <v>0</v>
      </c>
      <c r="F295" s="42">
        <v>0</v>
      </c>
      <c r="G295" s="42">
        <v>0</v>
      </c>
      <c r="H295" s="42">
        <v>0</v>
      </c>
      <c r="I295" s="17">
        <v>0</v>
      </c>
      <c r="J295" s="51">
        <v>0</v>
      </c>
      <c r="K295" s="51">
        <v>0</v>
      </c>
      <c r="L295" s="51">
        <v>0</v>
      </c>
      <c r="M295" s="52">
        <f t="shared" si="0"/>
        <v>1</v>
      </c>
      <c r="N295" s="18"/>
      <c r="P295" s="53"/>
      <c r="R295" s="51">
        <f t="shared" si="1"/>
        <v>10</v>
      </c>
      <c r="T295" s="33"/>
      <c r="AC295" s="30"/>
      <c r="AD295" s="30"/>
      <c r="AE295" s="30"/>
    </row>
    <row r="296" spans="1:31">
      <c r="A296" s="5">
        <f t="shared" si="2"/>
        <v>41934</v>
      </c>
      <c r="D296" s="40" t="s">
        <v>22</v>
      </c>
      <c r="E296" s="41">
        <v>0</v>
      </c>
      <c r="F296" s="42">
        <v>0</v>
      </c>
      <c r="G296" s="42">
        <v>0</v>
      </c>
      <c r="H296" s="42">
        <v>0</v>
      </c>
      <c r="I296" s="17">
        <v>0</v>
      </c>
      <c r="J296" s="51">
        <v>0</v>
      </c>
      <c r="K296" s="51">
        <v>0</v>
      </c>
      <c r="L296" s="51">
        <v>0</v>
      </c>
      <c r="M296" s="52">
        <f t="shared" si="0"/>
        <v>1</v>
      </c>
      <c r="N296" s="18"/>
      <c r="P296" s="53"/>
      <c r="R296" s="51">
        <f t="shared" si="1"/>
        <v>10</v>
      </c>
      <c r="T296" s="33"/>
      <c r="AC296" s="30"/>
      <c r="AD296" s="30"/>
      <c r="AE296" s="30"/>
    </row>
    <row r="297" spans="1:31">
      <c r="A297" s="5">
        <f t="shared" si="2"/>
        <v>41935</v>
      </c>
      <c r="D297" s="40" t="s">
        <v>22</v>
      </c>
      <c r="E297" s="41">
        <v>0</v>
      </c>
      <c r="F297" s="42">
        <v>0</v>
      </c>
      <c r="G297" s="42">
        <v>0</v>
      </c>
      <c r="H297" s="42">
        <v>0</v>
      </c>
      <c r="I297" s="17">
        <v>0</v>
      </c>
      <c r="J297" s="51">
        <v>0</v>
      </c>
      <c r="K297" s="51">
        <v>0</v>
      </c>
      <c r="L297" s="51">
        <v>0</v>
      </c>
      <c r="M297" s="52">
        <f t="shared" si="0"/>
        <v>1</v>
      </c>
      <c r="N297" s="18"/>
      <c r="P297" s="53"/>
      <c r="R297" s="51">
        <f t="shared" si="1"/>
        <v>10</v>
      </c>
      <c r="T297" s="33"/>
      <c r="AC297" s="30"/>
      <c r="AD297" s="30"/>
      <c r="AE297" s="30"/>
    </row>
    <row r="298" spans="1:31">
      <c r="A298" s="5">
        <f t="shared" si="2"/>
        <v>41936</v>
      </c>
      <c r="D298" s="40" t="s">
        <v>22</v>
      </c>
      <c r="E298" s="41">
        <v>0</v>
      </c>
      <c r="F298" s="42">
        <v>0</v>
      </c>
      <c r="G298" s="42">
        <v>0</v>
      </c>
      <c r="H298" s="42">
        <v>0</v>
      </c>
      <c r="I298" s="17">
        <v>0</v>
      </c>
      <c r="J298" s="51">
        <v>0</v>
      </c>
      <c r="K298" s="51">
        <v>0</v>
      </c>
      <c r="L298" s="51">
        <v>0</v>
      </c>
      <c r="M298" s="52">
        <f t="shared" si="0"/>
        <v>1</v>
      </c>
      <c r="N298" s="18"/>
      <c r="P298" s="53"/>
      <c r="R298" s="51">
        <f t="shared" si="1"/>
        <v>10</v>
      </c>
      <c r="T298" s="33"/>
      <c r="AC298" s="30"/>
      <c r="AD298" s="30"/>
      <c r="AE298" s="30"/>
    </row>
    <row r="299" spans="1:31">
      <c r="A299" s="5">
        <f t="shared" si="2"/>
        <v>41937</v>
      </c>
      <c r="D299" s="40" t="s">
        <v>22</v>
      </c>
      <c r="E299" s="41">
        <v>0</v>
      </c>
      <c r="F299" s="42">
        <v>0</v>
      </c>
      <c r="G299" s="42">
        <v>0</v>
      </c>
      <c r="H299" s="42">
        <v>0</v>
      </c>
      <c r="I299" s="17">
        <v>0</v>
      </c>
      <c r="J299" s="51">
        <v>0</v>
      </c>
      <c r="K299" s="51">
        <v>0</v>
      </c>
      <c r="L299" s="51">
        <v>0</v>
      </c>
      <c r="M299" s="52">
        <f t="shared" si="0"/>
        <v>1</v>
      </c>
      <c r="N299" s="18"/>
      <c r="P299" s="53"/>
      <c r="R299" s="51">
        <f t="shared" si="1"/>
        <v>10</v>
      </c>
      <c r="T299" s="33"/>
      <c r="AC299" s="30"/>
      <c r="AD299" s="30"/>
      <c r="AE299" s="30"/>
    </row>
    <row r="300" spans="1:31">
      <c r="A300" s="5">
        <f t="shared" si="2"/>
        <v>41938</v>
      </c>
      <c r="D300" s="40" t="s">
        <v>22</v>
      </c>
      <c r="E300" s="41">
        <v>0</v>
      </c>
      <c r="F300" s="42">
        <v>0</v>
      </c>
      <c r="G300" s="42">
        <v>0</v>
      </c>
      <c r="H300" s="42">
        <v>0</v>
      </c>
      <c r="I300" s="17">
        <v>0</v>
      </c>
      <c r="J300" s="51">
        <v>0</v>
      </c>
      <c r="K300" s="51">
        <v>0</v>
      </c>
      <c r="L300" s="51">
        <v>0</v>
      </c>
      <c r="M300" s="52">
        <f t="shared" si="0"/>
        <v>1</v>
      </c>
      <c r="N300" s="18"/>
      <c r="P300" s="53"/>
      <c r="R300" s="51">
        <f t="shared" si="1"/>
        <v>10</v>
      </c>
      <c r="T300" s="33"/>
      <c r="AC300" s="30"/>
      <c r="AD300" s="30"/>
      <c r="AE300" s="30"/>
    </row>
    <row r="301" spans="1:31">
      <c r="A301" s="5">
        <f t="shared" si="2"/>
        <v>41939</v>
      </c>
      <c r="D301" s="40" t="s">
        <v>22</v>
      </c>
      <c r="E301" s="41">
        <v>0</v>
      </c>
      <c r="F301" s="42">
        <v>0</v>
      </c>
      <c r="G301" s="42">
        <v>0</v>
      </c>
      <c r="H301" s="42">
        <v>0</v>
      </c>
      <c r="I301" s="17">
        <v>0</v>
      </c>
      <c r="J301" s="51">
        <v>0</v>
      </c>
      <c r="K301" s="51">
        <v>0</v>
      </c>
      <c r="L301" s="51">
        <v>0</v>
      </c>
      <c r="M301" s="52">
        <f t="shared" si="0"/>
        <v>1</v>
      </c>
      <c r="N301" s="18"/>
      <c r="P301" s="53"/>
      <c r="R301" s="51">
        <f t="shared" si="1"/>
        <v>10</v>
      </c>
      <c r="T301" s="33"/>
      <c r="AC301" s="30"/>
      <c r="AD301" s="30"/>
      <c r="AE301" s="30"/>
    </row>
    <row r="302" spans="1:31">
      <c r="A302" s="5">
        <f t="shared" si="2"/>
        <v>41940</v>
      </c>
      <c r="D302" s="40" t="s">
        <v>22</v>
      </c>
      <c r="E302" s="41">
        <v>0</v>
      </c>
      <c r="F302" s="42">
        <v>0</v>
      </c>
      <c r="G302" s="42">
        <v>0</v>
      </c>
      <c r="H302" s="42">
        <v>0</v>
      </c>
      <c r="I302" s="17">
        <v>0</v>
      </c>
      <c r="J302" s="51">
        <v>0</v>
      </c>
      <c r="K302" s="51">
        <v>0</v>
      </c>
      <c r="L302" s="51">
        <v>0</v>
      </c>
      <c r="M302" s="52">
        <f t="shared" si="0"/>
        <v>1</v>
      </c>
      <c r="N302" s="18"/>
      <c r="P302" s="53"/>
      <c r="R302" s="51">
        <f t="shared" si="1"/>
        <v>10</v>
      </c>
      <c r="T302" s="33"/>
      <c r="AC302" s="30"/>
      <c r="AD302" s="30"/>
      <c r="AE302" s="30"/>
    </row>
    <row r="303" spans="1:31">
      <c r="A303" s="5">
        <f t="shared" si="2"/>
        <v>41941</v>
      </c>
      <c r="D303" s="40" t="s">
        <v>22</v>
      </c>
      <c r="E303" s="41">
        <v>0</v>
      </c>
      <c r="F303" s="42">
        <v>0</v>
      </c>
      <c r="G303" s="42">
        <v>0</v>
      </c>
      <c r="H303" s="42">
        <v>0</v>
      </c>
      <c r="I303" s="17">
        <v>0</v>
      </c>
      <c r="J303" s="51">
        <v>0</v>
      </c>
      <c r="K303" s="51">
        <v>0</v>
      </c>
      <c r="L303" s="51">
        <v>0</v>
      </c>
      <c r="M303" s="52">
        <f t="shared" si="0"/>
        <v>1</v>
      </c>
      <c r="N303" s="18"/>
      <c r="P303" s="53"/>
      <c r="R303" s="51">
        <f t="shared" si="1"/>
        <v>10</v>
      </c>
      <c r="T303" s="33"/>
      <c r="AC303" s="30"/>
      <c r="AD303" s="30"/>
      <c r="AE303" s="30"/>
    </row>
    <row r="304" spans="1:31">
      <c r="A304" s="5">
        <f t="shared" si="2"/>
        <v>41942</v>
      </c>
      <c r="D304" s="40" t="s">
        <v>22</v>
      </c>
      <c r="E304" s="41">
        <v>0</v>
      </c>
      <c r="F304" s="42">
        <v>0</v>
      </c>
      <c r="G304" s="42">
        <v>0</v>
      </c>
      <c r="H304" s="42">
        <v>0</v>
      </c>
      <c r="I304" s="17">
        <v>0</v>
      </c>
      <c r="J304" s="51">
        <v>0</v>
      </c>
      <c r="K304" s="51">
        <v>0</v>
      </c>
      <c r="L304" s="51">
        <v>0</v>
      </c>
      <c r="M304" s="52">
        <f t="shared" si="0"/>
        <v>1</v>
      </c>
      <c r="N304" s="18"/>
      <c r="P304" s="53"/>
      <c r="R304" s="51">
        <f t="shared" si="1"/>
        <v>10</v>
      </c>
      <c r="T304" s="33"/>
      <c r="AC304" s="30"/>
      <c r="AD304" s="30"/>
      <c r="AE304" s="30"/>
    </row>
    <row r="305" spans="1:31">
      <c r="A305" s="8">
        <f t="shared" si="2"/>
        <v>41943</v>
      </c>
      <c r="B305" s="43"/>
      <c r="C305" s="43"/>
      <c r="D305" s="44" t="s">
        <v>22</v>
      </c>
      <c r="E305" s="45">
        <v>0</v>
      </c>
      <c r="F305" s="46">
        <v>0</v>
      </c>
      <c r="G305" s="46">
        <v>0</v>
      </c>
      <c r="H305" s="46">
        <v>0</v>
      </c>
      <c r="I305" s="56">
        <v>0</v>
      </c>
      <c r="J305" s="57">
        <v>0</v>
      </c>
      <c r="K305" s="57">
        <v>0</v>
      </c>
      <c r="L305" s="57">
        <v>0</v>
      </c>
      <c r="M305" s="58">
        <f t="shared" si="0"/>
        <v>1</v>
      </c>
      <c r="N305" s="59"/>
      <c r="O305" s="43"/>
      <c r="P305" s="66"/>
      <c r="Q305" s="56"/>
      <c r="R305" s="57">
        <f t="shared" si="1"/>
        <v>10</v>
      </c>
      <c r="S305" s="73">
        <f t="shared" ref="S305:X305" si="21">SUM(D275:D305)</f>
        <v>0</v>
      </c>
      <c r="T305" s="74">
        <f t="shared" si="21"/>
        <v>0</v>
      </c>
      <c r="U305" s="75">
        <f t="shared" si="21"/>
        <v>0</v>
      </c>
      <c r="V305" s="75">
        <f t="shared" si="21"/>
        <v>0</v>
      </c>
      <c r="W305" s="75">
        <f t="shared" si="21"/>
        <v>0</v>
      </c>
      <c r="X305" s="76">
        <f t="shared" si="21"/>
        <v>0</v>
      </c>
      <c r="Y305" s="85">
        <f ca="1" t="shared" ref="Y305:AA305" si="22">IF(AND((MONTH(TODAY())=MONTH($A305)),YEAR(TODAY())=YEAR($A305)),(SUM(J275:J305)/(DAY(TODAY()))),(SUM(J275:J305)/DAY(EOMONTH($A305,0))))</f>
        <v>0</v>
      </c>
      <c r="Z305" s="85">
        <f ca="1" t="shared" si="22"/>
        <v>0</v>
      </c>
      <c r="AA305" s="85">
        <f ca="1" t="shared" si="22"/>
        <v>0</v>
      </c>
      <c r="AB305" s="86">
        <f ca="1">IF(AND((MONTH(TODAY())=MONTH($A305)),YEAR(TODAY())=YEAR($A305)),((((DAY(EOMONTH($A305,0))-SUM(M275:M305))-(DAY(TODAY())))/(DAY(TODAY())))*-1),(SUM(M275:M305)/DAY(EOMONTH($A305,0))))</f>
        <v>1</v>
      </c>
      <c r="AC305" s="87" t="str">
        <f>IFERROR(AVERAGE(N275:N305),"")</f>
        <v/>
      </c>
      <c r="AD305" s="87" t="str">
        <f>IF(MAX(N275:N305),MAX(N275:N305),"")</f>
        <v/>
      </c>
      <c r="AE305" s="87" t="str">
        <f>IF(MIN(N275:N305),MIN(N275:N305),"")</f>
        <v/>
      </c>
    </row>
    <row r="306" spans="1:31">
      <c r="A306" s="11">
        <f t="shared" si="2"/>
        <v>41944</v>
      </c>
      <c r="B306" s="47"/>
      <c r="C306" s="47"/>
      <c r="D306" s="48" t="s">
        <v>22</v>
      </c>
      <c r="E306" s="49">
        <v>0</v>
      </c>
      <c r="F306" s="50">
        <v>0</v>
      </c>
      <c r="G306" s="50">
        <v>0</v>
      </c>
      <c r="H306" s="50">
        <v>0</v>
      </c>
      <c r="I306" s="61">
        <v>0</v>
      </c>
      <c r="J306" s="62">
        <v>0</v>
      </c>
      <c r="K306" s="62">
        <v>0</v>
      </c>
      <c r="L306" s="62">
        <v>0</v>
      </c>
      <c r="M306" s="63">
        <f t="shared" si="0"/>
        <v>1</v>
      </c>
      <c r="N306" s="64"/>
      <c r="O306" s="47"/>
      <c r="P306" s="65"/>
      <c r="Q306" s="61"/>
      <c r="R306" s="62">
        <f t="shared" si="1"/>
        <v>11</v>
      </c>
      <c r="S306" s="61"/>
      <c r="T306" s="80"/>
      <c r="U306" s="61"/>
      <c r="V306" s="61"/>
      <c r="W306" s="61"/>
      <c r="X306" s="61"/>
      <c r="Y306" s="61"/>
      <c r="Z306" s="61"/>
      <c r="AA306" s="61"/>
      <c r="AB306" s="61"/>
      <c r="AC306" s="90"/>
      <c r="AD306" s="90"/>
      <c r="AE306" s="90"/>
    </row>
    <row r="307" spans="1:31">
      <c r="A307" s="5">
        <f t="shared" si="2"/>
        <v>41945</v>
      </c>
      <c r="D307" s="40" t="s">
        <v>22</v>
      </c>
      <c r="E307" s="41">
        <v>0</v>
      </c>
      <c r="F307" s="42">
        <v>0</v>
      </c>
      <c r="G307" s="42">
        <v>0</v>
      </c>
      <c r="H307" s="42">
        <v>0</v>
      </c>
      <c r="I307" s="17">
        <v>0</v>
      </c>
      <c r="J307" s="51">
        <v>0</v>
      </c>
      <c r="K307" s="51">
        <v>0</v>
      </c>
      <c r="L307" s="51">
        <v>0</v>
      </c>
      <c r="M307" s="52">
        <f t="shared" si="0"/>
        <v>1</v>
      </c>
      <c r="N307" s="18"/>
      <c r="P307" s="53"/>
      <c r="R307" s="51">
        <f t="shared" si="1"/>
        <v>11</v>
      </c>
      <c r="T307" s="33"/>
      <c r="AC307" s="30"/>
      <c r="AD307" s="30"/>
      <c r="AE307" s="30"/>
    </row>
    <row r="308" spans="1:31">
      <c r="A308" s="5">
        <f t="shared" si="2"/>
        <v>41946</v>
      </c>
      <c r="D308" s="40" t="s">
        <v>22</v>
      </c>
      <c r="E308" s="41">
        <v>0</v>
      </c>
      <c r="F308" s="42">
        <v>0</v>
      </c>
      <c r="G308" s="42">
        <v>0</v>
      </c>
      <c r="H308" s="42">
        <v>0</v>
      </c>
      <c r="I308" s="17">
        <v>0</v>
      </c>
      <c r="J308" s="51">
        <v>0</v>
      </c>
      <c r="K308" s="51">
        <v>0</v>
      </c>
      <c r="L308" s="51">
        <v>0</v>
      </c>
      <c r="M308" s="52">
        <f t="shared" si="0"/>
        <v>1</v>
      </c>
      <c r="N308" s="18"/>
      <c r="P308" s="53"/>
      <c r="R308" s="51">
        <f t="shared" si="1"/>
        <v>11</v>
      </c>
      <c r="T308" s="33"/>
      <c r="AC308" s="30"/>
      <c r="AD308" s="30"/>
      <c r="AE308" s="30"/>
    </row>
    <row r="309" spans="1:31">
      <c r="A309" s="5">
        <f t="shared" si="2"/>
        <v>41947</v>
      </c>
      <c r="D309" s="40" t="s">
        <v>22</v>
      </c>
      <c r="E309" s="41">
        <v>0</v>
      </c>
      <c r="F309" s="42">
        <v>0</v>
      </c>
      <c r="G309" s="42">
        <v>0</v>
      </c>
      <c r="H309" s="42">
        <v>0</v>
      </c>
      <c r="I309" s="17">
        <v>0</v>
      </c>
      <c r="J309" s="51">
        <v>0</v>
      </c>
      <c r="K309" s="51">
        <v>0</v>
      </c>
      <c r="L309" s="51">
        <v>0</v>
      </c>
      <c r="M309" s="52">
        <f t="shared" si="0"/>
        <v>1</v>
      </c>
      <c r="N309" s="18"/>
      <c r="P309" s="53"/>
      <c r="R309" s="51">
        <f t="shared" si="1"/>
        <v>11</v>
      </c>
      <c r="T309" s="33"/>
      <c r="AC309" s="30"/>
      <c r="AD309" s="30"/>
      <c r="AE309" s="30"/>
    </row>
    <row r="310" spans="1:31">
      <c r="A310" s="5">
        <f t="shared" si="2"/>
        <v>41948</v>
      </c>
      <c r="D310" s="40" t="s">
        <v>22</v>
      </c>
      <c r="E310" s="41">
        <v>0</v>
      </c>
      <c r="F310" s="42">
        <v>0</v>
      </c>
      <c r="G310" s="42">
        <v>0</v>
      </c>
      <c r="H310" s="42">
        <v>0</v>
      </c>
      <c r="I310" s="17">
        <v>0</v>
      </c>
      <c r="J310" s="51">
        <v>0</v>
      </c>
      <c r="K310" s="51">
        <v>0</v>
      </c>
      <c r="L310" s="51">
        <v>0</v>
      </c>
      <c r="M310" s="52">
        <f t="shared" si="0"/>
        <v>1</v>
      </c>
      <c r="N310" s="18"/>
      <c r="P310" s="53"/>
      <c r="R310" s="51">
        <f t="shared" si="1"/>
        <v>11</v>
      </c>
      <c r="T310" s="33"/>
      <c r="AC310" s="30"/>
      <c r="AD310" s="30"/>
      <c r="AE310" s="30"/>
    </row>
    <row r="311" spans="1:31">
      <c r="A311" s="5">
        <f t="shared" si="2"/>
        <v>41949</v>
      </c>
      <c r="D311" s="40" t="s">
        <v>22</v>
      </c>
      <c r="E311" s="41">
        <v>0</v>
      </c>
      <c r="F311" s="42">
        <v>0</v>
      </c>
      <c r="G311" s="42">
        <v>0</v>
      </c>
      <c r="H311" s="42">
        <v>0</v>
      </c>
      <c r="I311" s="17">
        <v>0</v>
      </c>
      <c r="J311" s="51">
        <v>0</v>
      </c>
      <c r="K311" s="51">
        <v>0</v>
      </c>
      <c r="L311" s="51">
        <v>0</v>
      </c>
      <c r="M311" s="52">
        <f t="shared" si="0"/>
        <v>1</v>
      </c>
      <c r="N311" s="18"/>
      <c r="P311" s="53"/>
      <c r="R311" s="51">
        <f t="shared" si="1"/>
        <v>11</v>
      </c>
      <c r="T311" s="33"/>
      <c r="AC311" s="30"/>
      <c r="AD311" s="30"/>
      <c r="AE311" s="30"/>
    </row>
    <row r="312" spans="1:31">
      <c r="A312" s="5">
        <f t="shared" si="2"/>
        <v>41950</v>
      </c>
      <c r="D312" s="40" t="s">
        <v>22</v>
      </c>
      <c r="E312" s="41">
        <v>0</v>
      </c>
      <c r="F312" s="42">
        <v>0</v>
      </c>
      <c r="G312" s="42">
        <v>0</v>
      </c>
      <c r="H312" s="42">
        <v>0</v>
      </c>
      <c r="I312" s="17">
        <v>0</v>
      </c>
      <c r="J312" s="51">
        <v>0</v>
      </c>
      <c r="K312" s="51">
        <v>0</v>
      </c>
      <c r="L312" s="51">
        <v>0</v>
      </c>
      <c r="M312" s="52">
        <f t="shared" si="0"/>
        <v>1</v>
      </c>
      <c r="N312" s="18"/>
      <c r="P312" s="53"/>
      <c r="R312" s="51">
        <f t="shared" si="1"/>
        <v>11</v>
      </c>
      <c r="T312" s="33"/>
      <c r="AC312" s="30"/>
      <c r="AD312" s="30"/>
      <c r="AE312" s="30"/>
    </row>
    <row r="313" spans="1:31">
      <c r="A313" s="5">
        <f t="shared" si="2"/>
        <v>41951</v>
      </c>
      <c r="D313" s="40" t="s">
        <v>22</v>
      </c>
      <c r="E313" s="41">
        <v>0</v>
      </c>
      <c r="F313" s="42">
        <v>0</v>
      </c>
      <c r="G313" s="42">
        <v>0</v>
      </c>
      <c r="H313" s="42">
        <v>0</v>
      </c>
      <c r="I313" s="17">
        <v>0</v>
      </c>
      <c r="J313" s="51">
        <v>0</v>
      </c>
      <c r="K313" s="51">
        <v>0</v>
      </c>
      <c r="L313" s="51">
        <v>0</v>
      </c>
      <c r="M313" s="52">
        <f t="shared" si="0"/>
        <v>1</v>
      </c>
      <c r="N313" s="18"/>
      <c r="P313" s="53"/>
      <c r="R313" s="51">
        <f t="shared" si="1"/>
        <v>11</v>
      </c>
      <c r="T313" s="33"/>
      <c r="AC313" s="30"/>
      <c r="AD313" s="30"/>
      <c r="AE313" s="30"/>
    </row>
    <row r="314" spans="1:31">
      <c r="A314" s="5">
        <f t="shared" si="2"/>
        <v>41952</v>
      </c>
      <c r="D314" s="40" t="s">
        <v>22</v>
      </c>
      <c r="E314" s="41">
        <v>0</v>
      </c>
      <c r="F314" s="42">
        <v>0</v>
      </c>
      <c r="G314" s="42">
        <v>0</v>
      </c>
      <c r="H314" s="42">
        <v>0</v>
      </c>
      <c r="I314" s="17">
        <v>0</v>
      </c>
      <c r="J314" s="51">
        <v>0</v>
      </c>
      <c r="K314" s="51">
        <v>0</v>
      </c>
      <c r="L314" s="51">
        <v>0</v>
      </c>
      <c r="M314" s="52">
        <f t="shared" si="0"/>
        <v>1</v>
      </c>
      <c r="N314" s="18"/>
      <c r="P314" s="53"/>
      <c r="R314" s="51">
        <f t="shared" si="1"/>
        <v>11</v>
      </c>
      <c r="T314" s="33"/>
      <c r="AC314" s="30"/>
      <c r="AD314" s="30"/>
      <c r="AE314" s="30"/>
    </row>
    <row r="315" spans="1:31">
      <c r="A315" s="5">
        <f t="shared" si="2"/>
        <v>41953</v>
      </c>
      <c r="D315" s="40" t="s">
        <v>22</v>
      </c>
      <c r="E315" s="41">
        <v>0</v>
      </c>
      <c r="F315" s="42">
        <v>0</v>
      </c>
      <c r="G315" s="42">
        <v>0</v>
      </c>
      <c r="H315" s="42">
        <v>0</v>
      </c>
      <c r="I315" s="17">
        <v>0</v>
      </c>
      <c r="J315" s="51">
        <v>0</v>
      </c>
      <c r="K315" s="51">
        <v>0</v>
      </c>
      <c r="L315" s="51">
        <v>0</v>
      </c>
      <c r="M315" s="52">
        <f t="shared" si="0"/>
        <v>1</v>
      </c>
      <c r="N315" s="18"/>
      <c r="P315" s="53"/>
      <c r="R315" s="51">
        <f t="shared" si="1"/>
        <v>11</v>
      </c>
      <c r="T315" s="33"/>
      <c r="AC315" s="30"/>
      <c r="AD315" s="30"/>
      <c r="AE315" s="30"/>
    </row>
    <row r="316" spans="1:31">
      <c r="A316" s="5">
        <f t="shared" si="2"/>
        <v>41954</v>
      </c>
      <c r="D316" s="40" t="s">
        <v>22</v>
      </c>
      <c r="E316" s="41">
        <v>0</v>
      </c>
      <c r="F316" s="42">
        <v>0</v>
      </c>
      <c r="G316" s="42">
        <v>0</v>
      </c>
      <c r="H316" s="42">
        <v>0</v>
      </c>
      <c r="I316" s="17">
        <v>0</v>
      </c>
      <c r="J316" s="51">
        <v>0</v>
      </c>
      <c r="K316" s="51">
        <v>0</v>
      </c>
      <c r="L316" s="51">
        <v>0</v>
      </c>
      <c r="M316" s="52">
        <f t="shared" si="0"/>
        <v>1</v>
      </c>
      <c r="N316" s="18"/>
      <c r="P316" s="53"/>
      <c r="R316" s="51">
        <f t="shared" si="1"/>
        <v>11</v>
      </c>
      <c r="T316" s="33"/>
      <c r="AC316" s="30"/>
      <c r="AD316" s="30"/>
      <c r="AE316" s="30"/>
    </row>
    <row r="317" spans="1:31">
      <c r="A317" s="5">
        <f t="shared" si="2"/>
        <v>41955</v>
      </c>
      <c r="D317" s="40" t="s">
        <v>22</v>
      </c>
      <c r="E317" s="41">
        <v>0</v>
      </c>
      <c r="F317" s="42">
        <v>0</v>
      </c>
      <c r="G317" s="42">
        <v>0</v>
      </c>
      <c r="H317" s="42">
        <v>0</v>
      </c>
      <c r="I317" s="17">
        <v>0</v>
      </c>
      <c r="J317" s="51">
        <v>0</v>
      </c>
      <c r="K317" s="51">
        <v>0</v>
      </c>
      <c r="L317" s="51">
        <v>0</v>
      </c>
      <c r="M317" s="52">
        <f t="shared" si="0"/>
        <v>1</v>
      </c>
      <c r="N317" s="18"/>
      <c r="P317" s="53"/>
      <c r="R317" s="51">
        <f t="shared" si="1"/>
        <v>11</v>
      </c>
      <c r="T317" s="33"/>
      <c r="AC317" s="30"/>
      <c r="AD317" s="30"/>
      <c r="AE317" s="30"/>
    </row>
    <row r="318" spans="1:31">
      <c r="A318" s="5">
        <f t="shared" si="2"/>
        <v>41956</v>
      </c>
      <c r="D318" s="40" t="s">
        <v>22</v>
      </c>
      <c r="E318" s="41">
        <v>0</v>
      </c>
      <c r="F318" s="42">
        <v>0</v>
      </c>
      <c r="G318" s="42">
        <v>0</v>
      </c>
      <c r="H318" s="42">
        <v>0</v>
      </c>
      <c r="I318" s="17">
        <v>0</v>
      </c>
      <c r="J318" s="51">
        <v>0</v>
      </c>
      <c r="K318" s="51">
        <v>0</v>
      </c>
      <c r="L318" s="51">
        <v>0</v>
      </c>
      <c r="M318" s="52">
        <f t="shared" si="0"/>
        <v>1</v>
      </c>
      <c r="N318" s="18"/>
      <c r="P318" s="53"/>
      <c r="R318" s="51">
        <f t="shared" si="1"/>
        <v>11</v>
      </c>
      <c r="T318" s="33"/>
      <c r="AC318" s="30"/>
      <c r="AD318" s="30"/>
      <c r="AE318" s="30"/>
    </row>
    <row r="319" spans="1:31">
      <c r="A319" s="5">
        <f t="shared" si="2"/>
        <v>41957</v>
      </c>
      <c r="D319" s="40" t="s">
        <v>22</v>
      </c>
      <c r="E319" s="41">
        <v>0</v>
      </c>
      <c r="F319" s="42">
        <v>0</v>
      </c>
      <c r="G319" s="42">
        <v>0</v>
      </c>
      <c r="H319" s="42">
        <v>0</v>
      </c>
      <c r="I319" s="17">
        <v>0</v>
      </c>
      <c r="J319" s="51">
        <v>0</v>
      </c>
      <c r="K319" s="51">
        <v>0</v>
      </c>
      <c r="L319" s="51">
        <v>0</v>
      </c>
      <c r="M319" s="52">
        <f t="shared" si="0"/>
        <v>1</v>
      </c>
      <c r="N319" s="18"/>
      <c r="P319" s="53"/>
      <c r="R319" s="51">
        <f t="shared" si="1"/>
        <v>11</v>
      </c>
      <c r="T319" s="33"/>
      <c r="AC319" s="30"/>
      <c r="AD319" s="30"/>
      <c r="AE319" s="30"/>
    </row>
    <row r="320" spans="1:31">
      <c r="A320" s="5">
        <f t="shared" si="2"/>
        <v>41958</v>
      </c>
      <c r="D320" s="40" t="s">
        <v>22</v>
      </c>
      <c r="E320" s="41">
        <v>0</v>
      </c>
      <c r="F320" s="42">
        <v>0</v>
      </c>
      <c r="G320" s="42">
        <v>0</v>
      </c>
      <c r="H320" s="42">
        <v>0</v>
      </c>
      <c r="I320" s="17">
        <v>0</v>
      </c>
      <c r="J320" s="51">
        <v>0</v>
      </c>
      <c r="K320" s="51">
        <v>0</v>
      </c>
      <c r="L320" s="51">
        <v>0</v>
      </c>
      <c r="M320" s="52">
        <f t="shared" si="0"/>
        <v>1</v>
      </c>
      <c r="N320" s="18"/>
      <c r="P320" s="53"/>
      <c r="R320" s="51">
        <f t="shared" si="1"/>
        <v>11</v>
      </c>
      <c r="T320" s="33"/>
      <c r="AC320" s="30"/>
      <c r="AD320" s="30"/>
      <c r="AE320" s="30"/>
    </row>
    <row r="321" spans="1:31">
      <c r="A321" s="5">
        <f t="shared" si="2"/>
        <v>41959</v>
      </c>
      <c r="D321" s="40" t="s">
        <v>22</v>
      </c>
      <c r="E321" s="41">
        <v>0</v>
      </c>
      <c r="F321" s="42">
        <v>0</v>
      </c>
      <c r="G321" s="42">
        <v>0</v>
      </c>
      <c r="H321" s="42">
        <v>0</v>
      </c>
      <c r="I321" s="17">
        <v>0</v>
      </c>
      <c r="J321" s="51">
        <v>0</v>
      </c>
      <c r="K321" s="51">
        <v>0</v>
      </c>
      <c r="L321" s="51">
        <v>0</v>
      </c>
      <c r="M321" s="52">
        <f t="shared" si="0"/>
        <v>1</v>
      </c>
      <c r="N321" s="18"/>
      <c r="O321" s="98"/>
      <c r="P321" s="92"/>
      <c r="R321" s="51">
        <f t="shared" si="1"/>
        <v>11</v>
      </c>
      <c r="T321" s="33"/>
      <c r="AC321" s="30"/>
      <c r="AD321" s="30"/>
      <c r="AE321" s="30"/>
    </row>
    <row r="322" spans="1:31">
      <c r="A322" s="5">
        <f t="shared" si="2"/>
        <v>41960</v>
      </c>
      <c r="D322" s="40" t="s">
        <v>22</v>
      </c>
      <c r="E322" s="41">
        <v>0</v>
      </c>
      <c r="F322" s="42">
        <v>0</v>
      </c>
      <c r="G322" s="42">
        <v>0</v>
      </c>
      <c r="H322" s="42">
        <v>0</v>
      </c>
      <c r="I322" s="17">
        <v>0</v>
      </c>
      <c r="J322" s="51">
        <v>0</v>
      </c>
      <c r="K322" s="51">
        <v>0</v>
      </c>
      <c r="L322" s="51">
        <v>0</v>
      </c>
      <c r="M322" s="52">
        <f t="shared" si="0"/>
        <v>1</v>
      </c>
      <c r="N322" s="18"/>
      <c r="P322" s="53"/>
      <c r="R322" s="51">
        <f t="shared" si="1"/>
        <v>11</v>
      </c>
      <c r="T322" s="33"/>
      <c r="AC322" s="30"/>
      <c r="AD322" s="30"/>
      <c r="AE322" s="30"/>
    </row>
    <row r="323" spans="1:31">
      <c r="A323" s="5">
        <f t="shared" si="2"/>
        <v>41961</v>
      </c>
      <c r="D323" s="40" t="s">
        <v>22</v>
      </c>
      <c r="E323" s="41">
        <v>0</v>
      </c>
      <c r="F323" s="42">
        <v>0</v>
      </c>
      <c r="G323" s="42">
        <v>0</v>
      </c>
      <c r="H323" s="42">
        <v>0</v>
      </c>
      <c r="I323" s="17">
        <v>0</v>
      </c>
      <c r="J323" s="51">
        <v>0</v>
      </c>
      <c r="K323" s="51">
        <v>0</v>
      </c>
      <c r="L323" s="51">
        <v>0</v>
      </c>
      <c r="M323" s="52">
        <f t="shared" si="0"/>
        <v>1</v>
      </c>
      <c r="N323" s="18"/>
      <c r="P323" s="53"/>
      <c r="R323" s="51">
        <f t="shared" si="1"/>
        <v>11</v>
      </c>
      <c r="T323" s="33"/>
      <c r="AC323" s="30"/>
      <c r="AD323" s="30"/>
      <c r="AE323" s="30"/>
    </row>
    <row r="324" spans="1:31">
      <c r="A324" s="5">
        <f t="shared" si="2"/>
        <v>41962</v>
      </c>
      <c r="D324" s="40" t="s">
        <v>22</v>
      </c>
      <c r="E324" s="41">
        <v>0</v>
      </c>
      <c r="F324" s="42">
        <v>0</v>
      </c>
      <c r="G324" s="42">
        <v>0</v>
      </c>
      <c r="H324" s="42">
        <v>0</v>
      </c>
      <c r="I324" s="17">
        <v>0</v>
      </c>
      <c r="J324" s="51">
        <v>0</v>
      </c>
      <c r="K324" s="51">
        <v>0</v>
      </c>
      <c r="L324" s="51">
        <v>0</v>
      </c>
      <c r="M324" s="52">
        <f t="shared" si="0"/>
        <v>1</v>
      </c>
      <c r="N324" s="18"/>
      <c r="P324" s="53"/>
      <c r="R324" s="51">
        <f t="shared" si="1"/>
        <v>11</v>
      </c>
      <c r="T324" s="33"/>
      <c r="AC324" s="30"/>
      <c r="AD324" s="30"/>
      <c r="AE324" s="30"/>
    </row>
    <row r="325" spans="1:31">
      <c r="A325" s="5">
        <f t="shared" si="2"/>
        <v>41963</v>
      </c>
      <c r="D325" s="40" t="s">
        <v>22</v>
      </c>
      <c r="E325" s="41">
        <v>0</v>
      </c>
      <c r="F325" s="42">
        <v>0</v>
      </c>
      <c r="G325" s="42">
        <v>0</v>
      </c>
      <c r="H325" s="42">
        <v>0</v>
      </c>
      <c r="I325" s="17">
        <v>0</v>
      </c>
      <c r="J325" s="51">
        <v>0</v>
      </c>
      <c r="K325" s="51">
        <v>0</v>
      </c>
      <c r="L325" s="51">
        <v>0</v>
      </c>
      <c r="M325" s="52">
        <f t="shared" si="0"/>
        <v>1</v>
      </c>
      <c r="N325" s="18"/>
      <c r="P325" s="53"/>
      <c r="R325" s="51">
        <f t="shared" si="1"/>
        <v>11</v>
      </c>
      <c r="T325" s="33"/>
      <c r="AC325" s="30"/>
      <c r="AD325" s="30"/>
      <c r="AE325" s="30"/>
    </row>
    <row r="326" spans="1:31">
      <c r="A326" s="5">
        <f t="shared" si="2"/>
        <v>41964</v>
      </c>
      <c r="D326" s="40" t="s">
        <v>22</v>
      </c>
      <c r="E326" s="41">
        <v>0</v>
      </c>
      <c r="F326" s="42">
        <v>0</v>
      </c>
      <c r="G326" s="42">
        <v>0</v>
      </c>
      <c r="H326" s="42">
        <v>0</v>
      </c>
      <c r="I326" s="17">
        <v>0</v>
      </c>
      <c r="J326" s="51">
        <v>0</v>
      </c>
      <c r="K326" s="51">
        <v>0</v>
      </c>
      <c r="L326" s="51">
        <v>0</v>
      </c>
      <c r="M326" s="52">
        <f t="shared" si="0"/>
        <v>1</v>
      </c>
      <c r="N326" s="18"/>
      <c r="P326" s="53"/>
      <c r="R326" s="51">
        <f t="shared" si="1"/>
        <v>11</v>
      </c>
      <c r="T326" s="33"/>
      <c r="AC326" s="30"/>
      <c r="AD326" s="30"/>
      <c r="AE326" s="30"/>
    </row>
    <row r="327" spans="1:31">
      <c r="A327" s="5">
        <f t="shared" si="2"/>
        <v>41965</v>
      </c>
      <c r="D327" s="40" t="s">
        <v>22</v>
      </c>
      <c r="E327" s="41">
        <v>0</v>
      </c>
      <c r="F327" s="42">
        <v>0</v>
      </c>
      <c r="G327" s="42">
        <v>0</v>
      </c>
      <c r="H327" s="42">
        <v>0</v>
      </c>
      <c r="I327" s="17">
        <v>0</v>
      </c>
      <c r="J327" s="51">
        <v>0</v>
      </c>
      <c r="K327" s="51">
        <v>0</v>
      </c>
      <c r="L327" s="51">
        <v>0</v>
      </c>
      <c r="M327" s="52">
        <f t="shared" si="0"/>
        <v>1</v>
      </c>
      <c r="N327" s="18"/>
      <c r="P327" s="53"/>
      <c r="R327" s="51">
        <f t="shared" si="1"/>
        <v>11</v>
      </c>
      <c r="T327" s="33"/>
      <c r="AC327" s="30"/>
      <c r="AD327" s="30"/>
      <c r="AE327" s="30"/>
    </row>
    <row r="328" spans="1:31">
      <c r="A328" s="5">
        <f t="shared" si="2"/>
        <v>41966</v>
      </c>
      <c r="D328" s="40" t="s">
        <v>22</v>
      </c>
      <c r="E328" s="41">
        <v>0</v>
      </c>
      <c r="F328" s="42">
        <v>0</v>
      </c>
      <c r="G328" s="42">
        <v>0</v>
      </c>
      <c r="H328" s="42">
        <v>0</v>
      </c>
      <c r="I328" s="17">
        <v>0</v>
      </c>
      <c r="J328" s="51">
        <v>0</v>
      </c>
      <c r="K328" s="51">
        <v>0</v>
      </c>
      <c r="L328" s="51">
        <v>0</v>
      </c>
      <c r="M328" s="52">
        <f t="shared" si="0"/>
        <v>1</v>
      </c>
      <c r="N328" s="18"/>
      <c r="O328" s="96"/>
      <c r="P328" s="53"/>
      <c r="R328" s="51">
        <f t="shared" si="1"/>
        <v>11</v>
      </c>
      <c r="T328" s="33"/>
      <c r="AC328" s="30"/>
      <c r="AD328" s="30"/>
      <c r="AE328" s="30"/>
    </row>
    <row r="329" spans="1:31">
      <c r="A329" s="5">
        <f t="shared" si="2"/>
        <v>41967</v>
      </c>
      <c r="D329" s="40" t="s">
        <v>22</v>
      </c>
      <c r="E329" s="41">
        <v>0</v>
      </c>
      <c r="F329" s="42">
        <v>0</v>
      </c>
      <c r="G329" s="42">
        <v>0</v>
      </c>
      <c r="H329" s="42">
        <v>0</v>
      </c>
      <c r="I329" s="17">
        <v>0</v>
      </c>
      <c r="J329" s="51">
        <v>0</v>
      </c>
      <c r="K329" s="51">
        <v>0</v>
      </c>
      <c r="L329" s="51">
        <v>0</v>
      </c>
      <c r="M329" s="52">
        <f t="shared" si="0"/>
        <v>1</v>
      </c>
      <c r="N329" s="18"/>
      <c r="P329" s="53"/>
      <c r="R329" s="51">
        <f t="shared" si="1"/>
        <v>11</v>
      </c>
      <c r="T329" s="33"/>
      <c r="AC329" s="30"/>
      <c r="AD329" s="30"/>
      <c r="AE329" s="30"/>
    </row>
    <row r="330" spans="1:31">
      <c r="A330" s="5">
        <f t="shared" si="2"/>
        <v>41968</v>
      </c>
      <c r="D330" s="40" t="s">
        <v>22</v>
      </c>
      <c r="E330" s="41">
        <v>0</v>
      </c>
      <c r="F330" s="42">
        <v>0</v>
      </c>
      <c r="G330" s="42">
        <v>0</v>
      </c>
      <c r="H330" s="42">
        <v>0</v>
      </c>
      <c r="I330" s="17">
        <v>0</v>
      </c>
      <c r="J330" s="51">
        <v>0</v>
      </c>
      <c r="K330" s="51">
        <v>0</v>
      </c>
      <c r="L330" s="51">
        <v>0</v>
      </c>
      <c r="M330" s="52">
        <f t="shared" si="0"/>
        <v>1</v>
      </c>
      <c r="N330" s="18"/>
      <c r="P330" s="53"/>
      <c r="R330" s="51">
        <f t="shared" si="1"/>
        <v>11</v>
      </c>
      <c r="T330" s="33"/>
      <c r="AC330" s="30"/>
      <c r="AD330" s="30"/>
      <c r="AE330" s="30"/>
    </row>
    <row r="331" spans="1:31">
      <c r="A331" s="5">
        <f t="shared" si="2"/>
        <v>41969</v>
      </c>
      <c r="D331" s="40" t="s">
        <v>22</v>
      </c>
      <c r="E331" s="41">
        <v>0</v>
      </c>
      <c r="F331" s="42">
        <v>0</v>
      </c>
      <c r="G331" s="42">
        <v>0</v>
      </c>
      <c r="H331" s="42">
        <v>0</v>
      </c>
      <c r="I331" s="17">
        <v>0</v>
      </c>
      <c r="J331" s="51">
        <v>0</v>
      </c>
      <c r="K331" s="51">
        <v>0</v>
      </c>
      <c r="L331" s="51">
        <v>0</v>
      </c>
      <c r="M331" s="52">
        <f t="shared" si="0"/>
        <v>1</v>
      </c>
      <c r="N331" s="18"/>
      <c r="P331" s="53"/>
      <c r="R331" s="51">
        <f t="shared" si="1"/>
        <v>11</v>
      </c>
      <c r="T331" s="33"/>
      <c r="AC331" s="30"/>
      <c r="AD331" s="30"/>
      <c r="AE331" s="30"/>
    </row>
    <row r="332" spans="1:31">
      <c r="A332" s="5">
        <f t="shared" si="2"/>
        <v>41970</v>
      </c>
      <c r="D332" s="40" t="s">
        <v>22</v>
      </c>
      <c r="E332" s="41">
        <v>0</v>
      </c>
      <c r="F332" s="42">
        <v>0</v>
      </c>
      <c r="G332" s="42">
        <v>0</v>
      </c>
      <c r="H332" s="42">
        <v>0</v>
      </c>
      <c r="I332" s="17">
        <v>0</v>
      </c>
      <c r="J332" s="51">
        <v>0</v>
      </c>
      <c r="K332" s="51">
        <v>0</v>
      </c>
      <c r="L332" s="51">
        <v>0</v>
      </c>
      <c r="M332" s="52">
        <f t="shared" si="0"/>
        <v>1</v>
      </c>
      <c r="N332" s="18"/>
      <c r="P332" s="53"/>
      <c r="R332" s="51">
        <f t="shared" si="1"/>
        <v>11</v>
      </c>
      <c r="T332" s="33"/>
      <c r="AC332" s="30"/>
      <c r="AD332" s="30"/>
      <c r="AE332" s="30"/>
    </row>
    <row r="333" spans="1:31">
      <c r="A333" s="5">
        <f t="shared" si="2"/>
        <v>41971</v>
      </c>
      <c r="D333" s="40" t="s">
        <v>22</v>
      </c>
      <c r="E333" s="41">
        <v>0</v>
      </c>
      <c r="F333" s="42">
        <v>0</v>
      </c>
      <c r="G333" s="42">
        <v>0</v>
      </c>
      <c r="H333" s="42">
        <v>0</v>
      </c>
      <c r="I333" s="17">
        <v>0</v>
      </c>
      <c r="J333" s="51">
        <v>0</v>
      </c>
      <c r="K333" s="51">
        <v>0</v>
      </c>
      <c r="L333" s="51">
        <v>0</v>
      </c>
      <c r="M333" s="52">
        <f t="shared" si="0"/>
        <v>1</v>
      </c>
      <c r="N333" s="18"/>
      <c r="P333" s="53"/>
      <c r="R333" s="51">
        <f t="shared" si="1"/>
        <v>11</v>
      </c>
      <c r="T333" s="33"/>
      <c r="AC333" s="30"/>
      <c r="AD333" s="30"/>
      <c r="AE333" s="30"/>
    </row>
    <row r="334" spans="1:31">
      <c r="A334" s="5">
        <f t="shared" si="2"/>
        <v>41972</v>
      </c>
      <c r="D334" s="40" t="s">
        <v>22</v>
      </c>
      <c r="E334" s="41">
        <v>0</v>
      </c>
      <c r="F334" s="42">
        <v>0</v>
      </c>
      <c r="G334" s="42">
        <v>0</v>
      </c>
      <c r="H334" s="42">
        <v>0</v>
      </c>
      <c r="I334" s="17">
        <v>0</v>
      </c>
      <c r="J334" s="51">
        <v>0</v>
      </c>
      <c r="K334" s="51">
        <v>0</v>
      </c>
      <c r="L334" s="51">
        <v>0</v>
      </c>
      <c r="M334" s="52">
        <f t="shared" si="0"/>
        <v>1</v>
      </c>
      <c r="N334" s="18"/>
      <c r="P334" s="53"/>
      <c r="R334" s="51">
        <f t="shared" si="1"/>
        <v>11</v>
      </c>
      <c r="T334" s="33"/>
      <c r="AC334" s="30"/>
      <c r="AD334" s="30"/>
      <c r="AE334" s="30"/>
    </row>
    <row r="335" spans="1:31">
      <c r="A335" s="8">
        <f t="shared" si="2"/>
        <v>41973</v>
      </c>
      <c r="B335" s="43"/>
      <c r="C335" s="43"/>
      <c r="D335" s="44" t="s">
        <v>22</v>
      </c>
      <c r="E335" s="45">
        <v>0</v>
      </c>
      <c r="F335" s="46">
        <v>0</v>
      </c>
      <c r="G335" s="46">
        <v>0</v>
      </c>
      <c r="H335" s="46">
        <v>0</v>
      </c>
      <c r="I335" s="56">
        <v>0</v>
      </c>
      <c r="J335" s="57">
        <v>0</v>
      </c>
      <c r="K335" s="57">
        <v>0</v>
      </c>
      <c r="L335" s="57">
        <v>0</v>
      </c>
      <c r="M335" s="58">
        <f t="shared" si="0"/>
        <v>1</v>
      </c>
      <c r="N335" s="59"/>
      <c r="O335" s="43"/>
      <c r="P335" s="66"/>
      <c r="Q335" s="56"/>
      <c r="R335" s="57">
        <f t="shared" si="1"/>
        <v>11</v>
      </c>
      <c r="S335" s="73">
        <f t="shared" ref="S335:X335" si="23">SUM(D306:D335)</f>
        <v>0</v>
      </c>
      <c r="T335" s="74">
        <f t="shared" si="23"/>
        <v>0</v>
      </c>
      <c r="U335" s="75">
        <f t="shared" si="23"/>
        <v>0</v>
      </c>
      <c r="V335" s="75">
        <f t="shared" si="23"/>
        <v>0</v>
      </c>
      <c r="W335" s="75">
        <f t="shared" si="23"/>
        <v>0</v>
      </c>
      <c r="X335" s="76">
        <f t="shared" si="23"/>
        <v>0</v>
      </c>
      <c r="Y335" s="85">
        <f ca="1" t="shared" ref="Y335:AA335" si="24">IF(AND((MONTH(TODAY())=MONTH($A335)),YEAR(TODAY())=YEAR($A335)),(SUM(J306:J335)/(DAY(TODAY()))),(SUM(J306:J335)/DAY(EOMONTH($A335,0))))</f>
        <v>0</v>
      </c>
      <c r="Z335" s="85">
        <f ca="1" t="shared" si="24"/>
        <v>0</v>
      </c>
      <c r="AA335" s="85">
        <f ca="1" t="shared" si="24"/>
        <v>0</v>
      </c>
      <c r="AB335" s="86">
        <f ca="1">IF(AND((MONTH(TODAY())=MONTH($A335)),YEAR(TODAY())=YEAR($A335)),((((DAY(EOMONTH($A335,0))-SUM(M306:M335))-(DAY(TODAY())))/(DAY(TODAY())))*-1),(SUM(M306:M335)/DAY(EOMONTH($A335,0))))</f>
        <v>1</v>
      </c>
      <c r="AC335" s="87" t="str">
        <f>IFERROR(AVERAGE(N306:N335),"")</f>
        <v/>
      </c>
      <c r="AD335" s="87" t="str">
        <f>IF(MAX(N306:N335),MAX(N306:N335),"")</f>
        <v/>
      </c>
      <c r="AE335" s="87" t="str">
        <f>IF(MIN(N306:N335),MIN(N306:N335),"")</f>
        <v/>
      </c>
    </row>
    <row r="336" spans="1:31">
      <c r="A336" s="11">
        <f t="shared" si="2"/>
        <v>41974</v>
      </c>
      <c r="B336" s="47"/>
      <c r="C336" s="47"/>
      <c r="D336" s="48" t="s">
        <v>22</v>
      </c>
      <c r="E336" s="49">
        <v>0</v>
      </c>
      <c r="F336" s="50">
        <v>0</v>
      </c>
      <c r="G336" s="50">
        <v>0</v>
      </c>
      <c r="H336" s="50">
        <v>0</v>
      </c>
      <c r="I336" s="61">
        <v>0</v>
      </c>
      <c r="J336" s="62">
        <v>0</v>
      </c>
      <c r="K336" s="62">
        <v>0</v>
      </c>
      <c r="L336" s="62">
        <v>0</v>
      </c>
      <c r="M336" s="63">
        <f t="shared" si="0"/>
        <v>1</v>
      </c>
      <c r="N336" s="64"/>
      <c r="O336" s="47"/>
      <c r="P336" s="65"/>
      <c r="Q336" s="61"/>
      <c r="R336" s="62">
        <f t="shared" si="1"/>
        <v>12</v>
      </c>
      <c r="S336" s="61"/>
      <c r="T336" s="80"/>
      <c r="U336" s="61"/>
      <c r="V336" s="61"/>
      <c r="W336" s="61"/>
      <c r="X336" s="61"/>
      <c r="Y336" s="61"/>
      <c r="Z336" s="61"/>
      <c r="AA336" s="61"/>
      <c r="AB336" s="61"/>
      <c r="AC336" s="90"/>
      <c r="AD336" s="90"/>
      <c r="AE336" s="90"/>
    </row>
    <row r="337" spans="1:31">
      <c r="A337" s="5">
        <f t="shared" si="2"/>
        <v>41975</v>
      </c>
      <c r="D337" s="40" t="s">
        <v>22</v>
      </c>
      <c r="E337" s="41">
        <v>0</v>
      </c>
      <c r="F337" s="42">
        <v>0</v>
      </c>
      <c r="G337" s="42">
        <v>0</v>
      </c>
      <c r="H337" s="42">
        <v>0</v>
      </c>
      <c r="I337" s="17">
        <v>0</v>
      </c>
      <c r="J337" s="51">
        <v>0</v>
      </c>
      <c r="K337" s="51">
        <v>0</v>
      </c>
      <c r="L337" s="51">
        <v>0</v>
      </c>
      <c r="M337" s="52">
        <f t="shared" si="0"/>
        <v>1</v>
      </c>
      <c r="N337" s="18"/>
      <c r="P337" s="53"/>
      <c r="R337" s="51">
        <f t="shared" si="1"/>
        <v>12</v>
      </c>
      <c r="T337" s="33"/>
      <c r="AC337" s="30"/>
      <c r="AD337" s="30"/>
      <c r="AE337" s="30"/>
    </row>
    <row r="338" spans="1:31">
      <c r="A338" s="5">
        <f t="shared" si="2"/>
        <v>41976</v>
      </c>
      <c r="D338" s="40" t="s">
        <v>22</v>
      </c>
      <c r="E338" s="41">
        <v>0</v>
      </c>
      <c r="F338" s="42">
        <v>0</v>
      </c>
      <c r="G338" s="42">
        <v>0</v>
      </c>
      <c r="H338" s="42">
        <v>0</v>
      </c>
      <c r="I338" s="17">
        <v>0</v>
      </c>
      <c r="J338" s="51">
        <v>0</v>
      </c>
      <c r="K338" s="51">
        <v>0</v>
      </c>
      <c r="L338" s="51">
        <v>0</v>
      </c>
      <c r="M338" s="52">
        <f t="shared" si="0"/>
        <v>1</v>
      </c>
      <c r="N338" s="18"/>
      <c r="P338" s="53"/>
      <c r="R338" s="51">
        <f t="shared" si="1"/>
        <v>12</v>
      </c>
      <c r="T338" s="33"/>
      <c r="AC338" s="30"/>
      <c r="AD338" s="30"/>
      <c r="AE338" s="30"/>
    </row>
    <row r="339" spans="1:31">
      <c r="A339" s="5">
        <f t="shared" si="2"/>
        <v>41977</v>
      </c>
      <c r="D339" s="40" t="s">
        <v>22</v>
      </c>
      <c r="E339" s="41">
        <v>0</v>
      </c>
      <c r="F339" s="42">
        <v>0</v>
      </c>
      <c r="G339" s="42">
        <v>0</v>
      </c>
      <c r="H339" s="42">
        <v>0</v>
      </c>
      <c r="I339" s="17">
        <v>0</v>
      </c>
      <c r="J339" s="51">
        <v>0</v>
      </c>
      <c r="K339" s="51">
        <v>0</v>
      </c>
      <c r="L339" s="51">
        <v>0</v>
      </c>
      <c r="M339" s="52">
        <f t="shared" si="0"/>
        <v>1</v>
      </c>
      <c r="N339" s="18"/>
      <c r="P339" s="53"/>
      <c r="R339" s="51">
        <f t="shared" si="1"/>
        <v>12</v>
      </c>
      <c r="T339" s="33"/>
      <c r="AC339" s="30"/>
      <c r="AD339" s="30"/>
      <c r="AE339" s="30"/>
    </row>
    <row r="340" spans="1:31">
      <c r="A340" s="5">
        <f t="shared" si="2"/>
        <v>41978</v>
      </c>
      <c r="D340" s="40" t="s">
        <v>22</v>
      </c>
      <c r="E340" s="41">
        <v>0</v>
      </c>
      <c r="F340" s="42">
        <v>0</v>
      </c>
      <c r="G340" s="42">
        <v>0</v>
      </c>
      <c r="H340" s="42">
        <v>0</v>
      </c>
      <c r="I340" s="17">
        <v>0</v>
      </c>
      <c r="J340" s="51">
        <v>0</v>
      </c>
      <c r="K340" s="51">
        <v>0</v>
      </c>
      <c r="L340" s="51">
        <v>0</v>
      </c>
      <c r="M340" s="52">
        <f t="shared" si="0"/>
        <v>1</v>
      </c>
      <c r="N340" s="18"/>
      <c r="P340" s="53"/>
      <c r="R340" s="51">
        <f t="shared" si="1"/>
        <v>12</v>
      </c>
      <c r="T340" s="33"/>
      <c r="AC340" s="30"/>
      <c r="AD340" s="30"/>
      <c r="AE340" s="30"/>
    </row>
    <row r="341" spans="1:31">
      <c r="A341" s="5">
        <f t="shared" si="2"/>
        <v>41979</v>
      </c>
      <c r="D341" s="40" t="s">
        <v>22</v>
      </c>
      <c r="E341" s="41">
        <v>0</v>
      </c>
      <c r="F341" s="42">
        <v>0</v>
      </c>
      <c r="G341" s="42">
        <v>0</v>
      </c>
      <c r="H341" s="42">
        <v>0</v>
      </c>
      <c r="I341" s="17">
        <v>0</v>
      </c>
      <c r="J341" s="51">
        <v>0</v>
      </c>
      <c r="K341" s="51">
        <v>0</v>
      </c>
      <c r="L341" s="51">
        <v>0</v>
      </c>
      <c r="M341" s="52">
        <f t="shared" si="0"/>
        <v>1</v>
      </c>
      <c r="N341" s="18"/>
      <c r="P341" s="53"/>
      <c r="R341" s="51">
        <f t="shared" si="1"/>
        <v>12</v>
      </c>
      <c r="T341" s="33"/>
      <c r="AC341" s="30"/>
      <c r="AD341" s="30"/>
      <c r="AE341" s="30"/>
    </row>
    <row r="342" spans="1:31">
      <c r="A342" s="5">
        <f t="shared" si="2"/>
        <v>41980</v>
      </c>
      <c r="D342" s="40" t="s">
        <v>22</v>
      </c>
      <c r="E342" s="41">
        <v>0</v>
      </c>
      <c r="F342" s="42">
        <v>0</v>
      </c>
      <c r="G342" s="42">
        <v>0</v>
      </c>
      <c r="H342" s="42">
        <v>0</v>
      </c>
      <c r="I342" s="17">
        <v>0</v>
      </c>
      <c r="J342" s="51">
        <v>0</v>
      </c>
      <c r="K342" s="51">
        <v>0</v>
      </c>
      <c r="L342" s="51">
        <v>0</v>
      </c>
      <c r="M342" s="52">
        <f t="shared" si="0"/>
        <v>1</v>
      </c>
      <c r="N342" s="18"/>
      <c r="P342" s="53"/>
      <c r="R342" s="51">
        <f t="shared" si="1"/>
        <v>12</v>
      </c>
      <c r="T342" s="33"/>
      <c r="AC342" s="30"/>
      <c r="AD342" s="30"/>
      <c r="AE342" s="30"/>
    </row>
    <row r="343" spans="1:31">
      <c r="A343" s="5">
        <f t="shared" si="2"/>
        <v>41981</v>
      </c>
      <c r="D343" s="40" t="s">
        <v>22</v>
      </c>
      <c r="E343" s="41">
        <v>0</v>
      </c>
      <c r="F343" s="42">
        <v>0</v>
      </c>
      <c r="G343" s="42">
        <v>0</v>
      </c>
      <c r="H343" s="42">
        <v>0</v>
      </c>
      <c r="I343" s="17">
        <v>0</v>
      </c>
      <c r="J343" s="51">
        <v>0</v>
      </c>
      <c r="K343" s="51">
        <v>0</v>
      </c>
      <c r="L343" s="51">
        <v>0</v>
      </c>
      <c r="M343" s="52">
        <f t="shared" si="0"/>
        <v>1</v>
      </c>
      <c r="N343" s="18"/>
      <c r="P343" s="53"/>
      <c r="R343" s="51">
        <f t="shared" si="1"/>
        <v>12</v>
      </c>
      <c r="T343" s="33"/>
      <c r="AC343" s="30"/>
      <c r="AD343" s="30"/>
      <c r="AE343" s="30"/>
    </row>
    <row r="344" spans="1:31">
      <c r="A344" s="5">
        <f t="shared" si="2"/>
        <v>41982</v>
      </c>
      <c r="D344" s="40" t="s">
        <v>22</v>
      </c>
      <c r="E344" s="41">
        <v>0</v>
      </c>
      <c r="F344" s="42">
        <v>0</v>
      </c>
      <c r="G344" s="42">
        <v>0</v>
      </c>
      <c r="H344" s="42">
        <v>0</v>
      </c>
      <c r="I344" s="17">
        <v>0</v>
      </c>
      <c r="J344" s="51">
        <v>0</v>
      </c>
      <c r="K344" s="51">
        <v>0</v>
      </c>
      <c r="L344" s="51">
        <v>0</v>
      </c>
      <c r="M344" s="52">
        <f t="shared" si="0"/>
        <v>1</v>
      </c>
      <c r="N344" s="18"/>
      <c r="P344" s="53"/>
      <c r="R344" s="51">
        <f t="shared" si="1"/>
        <v>12</v>
      </c>
      <c r="T344" s="33"/>
      <c r="AC344" s="30"/>
      <c r="AD344" s="30"/>
      <c r="AE344" s="30"/>
    </row>
    <row r="345" spans="1:31">
      <c r="A345" s="5">
        <f t="shared" si="2"/>
        <v>41983</v>
      </c>
      <c r="D345" s="40" t="s">
        <v>22</v>
      </c>
      <c r="E345" s="41">
        <v>0</v>
      </c>
      <c r="F345" s="42">
        <v>0</v>
      </c>
      <c r="G345" s="42">
        <v>0</v>
      </c>
      <c r="H345" s="42">
        <v>0</v>
      </c>
      <c r="I345" s="17">
        <v>0</v>
      </c>
      <c r="J345" s="51">
        <v>0</v>
      </c>
      <c r="K345" s="51">
        <v>0</v>
      </c>
      <c r="L345" s="51">
        <v>0</v>
      </c>
      <c r="M345" s="52">
        <f t="shared" si="0"/>
        <v>1</v>
      </c>
      <c r="N345" s="18"/>
      <c r="P345" s="53"/>
      <c r="R345" s="51">
        <f t="shared" si="1"/>
        <v>12</v>
      </c>
      <c r="T345" s="33"/>
      <c r="AC345" s="30"/>
      <c r="AD345" s="30"/>
      <c r="AE345" s="30"/>
    </row>
    <row r="346" spans="1:31">
      <c r="A346" s="5">
        <f t="shared" si="2"/>
        <v>41984</v>
      </c>
      <c r="D346" s="40" t="s">
        <v>22</v>
      </c>
      <c r="E346" s="41">
        <v>0</v>
      </c>
      <c r="F346" s="42">
        <v>0</v>
      </c>
      <c r="G346" s="42">
        <v>0</v>
      </c>
      <c r="H346" s="42">
        <v>0</v>
      </c>
      <c r="I346" s="17">
        <v>0</v>
      </c>
      <c r="J346" s="51">
        <v>0</v>
      </c>
      <c r="K346" s="51">
        <v>0</v>
      </c>
      <c r="L346" s="51">
        <v>0</v>
      </c>
      <c r="M346" s="52">
        <f t="shared" si="0"/>
        <v>1</v>
      </c>
      <c r="N346" s="18"/>
      <c r="P346" s="53"/>
      <c r="R346" s="51">
        <f t="shared" si="1"/>
        <v>12</v>
      </c>
      <c r="T346" s="33"/>
      <c r="AC346" s="30"/>
      <c r="AD346" s="30"/>
      <c r="AE346" s="30"/>
    </row>
    <row r="347" spans="1:31">
      <c r="A347" s="5">
        <f t="shared" si="2"/>
        <v>41985</v>
      </c>
      <c r="D347" s="40" t="s">
        <v>22</v>
      </c>
      <c r="E347" s="41">
        <v>0</v>
      </c>
      <c r="F347" s="42">
        <v>0</v>
      </c>
      <c r="G347" s="42">
        <v>0</v>
      </c>
      <c r="H347" s="42">
        <v>0</v>
      </c>
      <c r="I347" s="17">
        <v>0</v>
      </c>
      <c r="J347" s="51">
        <v>0</v>
      </c>
      <c r="K347" s="51">
        <v>0</v>
      </c>
      <c r="L347" s="51">
        <v>0</v>
      </c>
      <c r="M347" s="52">
        <f t="shared" si="0"/>
        <v>1</v>
      </c>
      <c r="N347" s="18"/>
      <c r="P347" s="53"/>
      <c r="R347" s="51">
        <f t="shared" si="1"/>
        <v>12</v>
      </c>
      <c r="T347" s="33"/>
      <c r="AC347" s="30"/>
      <c r="AD347" s="30"/>
      <c r="AE347" s="30"/>
    </row>
    <row r="348" spans="1:31">
      <c r="A348" s="5">
        <f t="shared" si="2"/>
        <v>41986</v>
      </c>
      <c r="D348" s="40" t="s">
        <v>22</v>
      </c>
      <c r="E348" s="41">
        <v>0</v>
      </c>
      <c r="F348" s="42">
        <v>0</v>
      </c>
      <c r="G348" s="42">
        <v>0</v>
      </c>
      <c r="H348" s="42">
        <v>0</v>
      </c>
      <c r="I348" s="17">
        <v>0</v>
      </c>
      <c r="J348" s="51">
        <v>0</v>
      </c>
      <c r="K348" s="51">
        <v>0</v>
      </c>
      <c r="L348" s="51">
        <v>0</v>
      </c>
      <c r="M348" s="52">
        <f t="shared" si="0"/>
        <v>1</v>
      </c>
      <c r="N348" s="18"/>
      <c r="P348" s="53"/>
      <c r="R348" s="51">
        <f t="shared" si="1"/>
        <v>12</v>
      </c>
      <c r="T348" s="33"/>
      <c r="AC348" s="30"/>
      <c r="AD348" s="30"/>
      <c r="AE348" s="30"/>
    </row>
    <row r="349" spans="1:31">
      <c r="A349" s="5">
        <f t="shared" si="2"/>
        <v>41987</v>
      </c>
      <c r="D349" s="40" t="s">
        <v>22</v>
      </c>
      <c r="E349" s="41">
        <v>0</v>
      </c>
      <c r="F349" s="42">
        <v>0</v>
      </c>
      <c r="G349" s="42">
        <v>0</v>
      </c>
      <c r="H349" s="42">
        <v>0</v>
      </c>
      <c r="I349" s="17">
        <v>0</v>
      </c>
      <c r="J349" s="51">
        <v>0</v>
      </c>
      <c r="K349" s="51">
        <v>0</v>
      </c>
      <c r="L349" s="51">
        <v>0</v>
      </c>
      <c r="M349" s="52">
        <f t="shared" si="0"/>
        <v>1</v>
      </c>
      <c r="N349" s="18"/>
      <c r="P349" s="53"/>
      <c r="R349" s="51">
        <f t="shared" si="1"/>
        <v>12</v>
      </c>
      <c r="T349" s="33"/>
      <c r="AC349" s="30"/>
      <c r="AD349" s="30"/>
      <c r="AE349" s="30"/>
    </row>
    <row r="350" spans="1:31">
      <c r="A350" s="5">
        <f t="shared" si="2"/>
        <v>41988</v>
      </c>
      <c r="D350" s="40" t="s">
        <v>22</v>
      </c>
      <c r="E350" s="41">
        <v>0</v>
      </c>
      <c r="F350" s="42">
        <v>0</v>
      </c>
      <c r="G350" s="42">
        <v>0</v>
      </c>
      <c r="H350" s="42">
        <v>0</v>
      </c>
      <c r="I350" s="17">
        <v>0</v>
      </c>
      <c r="J350" s="51">
        <v>0</v>
      </c>
      <c r="K350" s="51">
        <v>0</v>
      </c>
      <c r="L350" s="51">
        <v>0</v>
      </c>
      <c r="M350" s="52">
        <f t="shared" si="0"/>
        <v>1</v>
      </c>
      <c r="N350" s="18"/>
      <c r="P350" s="53"/>
      <c r="R350" s="51">
        <f t="shared" si="1"/>
        <v>12</v>
      </c>
      <c r="T350" s="33"/>
      <c r="AC350" s="30"/>
      <c r="AD350" s="30"/>
      <c r="AE350" s="30"/>
    </row>
    <row r="351" spans="1:31">
      <c r="A351" s="5">
        <f t="shared" si="2"/>
        <v>41989</v>
      </c>
      <c r="D351" s="40" t="s">
        <v>22</v>
      </c>
      <c r="E351" s="41">
        <v>0</v>
      </c>
      <c r="F351" s="42">
        <v>0</v>
      </c>
      <c r="G351" s="42">
        <v>0</v>
      </c>
      <c r="H351" s="42">
        <v>0</v>
      </c>
      <c r="I351" s="17">
        <v>0</v>
      </c>
      <c r="J351" s="51">
        <v>0</v>
      </c>
      <c r="K351" s="51">
        <v>0</v>
      </c>
      <c r="L351" s="51">
        <v>0</v>
      </c>
      <c r="M351" s="52">
        <f t="shared" si="0"/>
        <v>1</v>
      </c>
      <c r="N351" s="18"/>
      <c r="P351" s="53"/>
      <c r="R351" s="51">
        <f t="shared" si="1"/>
        <v>12</v>
      </c>
      <c r="T351" s="33"/>
      <c r="AC351" s="30"/>
      <c r="AD351" s="30"/>
      <c r="AE351" s="30"/>
    </row>
    <row r="352" spans="1:31">
      <c r="A352" s="5">
        <f t="shared" si="2"/>
        <v>41990</v>
      </c>
      <c r="D352" s="40" t="s">
        <v>22</v>
      </c>
      <c r="E352" s="41">
        <v>0</v>
      </c>
      <c r="F352" s="42">
        <v>0</v>
      </c>
      <c r="G352" s="42">
        <v>0</v>
      </c>
      <c r="H352" s="42">
        <v>0</v>
      </c>
      <c r="I352" s="17">
        <v>0</v>
      </c>
      <c r="J352" s="51">
        <v>0</v>
      </c>
      <c r="K352" s="51">
        <v>0</v>
      </c>
      <c r="L352" s="51">
        <v>0</v>
      </c>
      <c r="M352" s="52">
        <f t="shared" si="0"/>
        <v>1</v>
      </c>
      <c r="N352" s="18"/>
      <c r="P352" s="53"/>
      <c r="R352" s="51">
        <f t="shared" si="1"/>
        <v>12</v>
      </c>
      <c r="T352" s="33"/>
      <c r="AC352" s="30"/>
      <c r="AD352" s="30"/>
      <c r="AE352" s="30"/>
    </row>
    <row r="353" spans="1:31">
      <c r="A353" s="5">
        <f t="shared" si="2"/>
        <v>41991</v>
      </c>
      <c r="D353" s="40" t="s">
        <v>22</v>
      </c>
      <c r="E353" s="41">
        <v>0</v>
      </c>
      <c r="F353" s="42">
        <v>0</v>
      </c>
      <c r="G353" s="42">
        <v>0</v>
      </c>
      <c r="H353" s="42">
        <v>0</v>
      </c>
      <c r="I353" s="17">
        <v>0</v>
      </c>
      <c r="J353" s="51">
        <v>0</v>
      </c>
      <c r="K353" s="51">
        <v>0</v>
      </c>
      <c r="L353" s="51">
        <v>0</v>
      </c>
      <c r="M353" s="52">
        <f t="shared" si="0"/>
        <v>1</v>
      </c>
      <c r="N353" s="18"/>
      <c r="P353" s="53"/>
      <c r="R353" s="51">
        <f t="shared" si="1"/>
        <v>12</v>
      </c>
      <c r="T353" s="33"/>
      <c r="AC353" s="30"/>
      <c r="AD353" s="30"/>
      <c r="AE353" s="30"/>
    </row>
    <row r="354" spans="1:31">
      <c r="A354" s="5">
        <f t="shared" si="2"/>
        <v>41992</v>
      </c>
      <c r="D354" s="40" t="s">
        <v>22</v>
      </c>
      <c r="E354" s="41">
        <v>0</v>
      </c>
      <c r="F354" s="42">
        <v>0</v>
      </c>
      <c r="G354" s="42">
        <v>0</v>
      </c>
      <c r="H354" s="42">
        <v>0</v>
      </c>
      <c r="I354" s="17">
        <v>0</v>
      </c>
      <c r="J354" s="51">
        <v>0</v>
      </c>
      <c r="K354" s="51">
        <v>0</v>
      </c>
      <c r="L354" s="51">
        <v>0</v>
      </c>
      <c r="M354" s="52">
        <f t="shared" si="0"/>
        <v>1</v>
      </c>
      <c r="N354" s="18"/>
      <c r="P354" s="53"/>
      <c r="R354" s="51">
        <f t="shared" si="1"/>
        <v>12</v>
      </c>
      <c r="T354" s="33"/>
      <c r="AC354" s="30"/>
      <c r="AD354" s="30"/>
      <c r="AE354" s="30"/>
    </row>
    <row r="355" spans="1:31">
      <c r="A355" s="5">
        <f t="shared" si="2"/>
        <v>41993</v>
      </c>
      <c r="D355" s="40" t="s">
        <v>22</v>
      </c>
      <c r="E355" s="41">
        <v>0</v>
      </c>
      <c r="F355" s="42">
        <v>0</v>
      </c>
      <c r="G355" s="42">
        <v>0</v>
      </c>
      <c r="H355" s="42">
        <v>0</v>
      </c>
      <c r="I355" s="17">
        <v>0</v>
      </c>
      <c r="J355" s="51">
        <v>0</v>
      </c>
      <c r="K355" s="51">
        <v>0</v>
      </c>
      <c r="L355" s="51">
        <v>0</v>
      </c>
      <c r="M355" s="52">
        <f t="shared" si="0"/>
        <v>1</v>
      </c>
      <c r="N355" s="18"/>
      <c r="P355" s="53"/>
      <c r="R355" s="51">
        <f t="shared" si="1"/>
        <v>12</v>
      </c>
      <c r="T355" s="33"/>
      <c r="AC355" s="30"/>
      <c r="AD355" s="30"/>
      <c r="AE355" s="30"/>
    </row>
    <row r="356" spans="1:31">
      <c r="A356" s="5">
        <f t="shared" si="2"/>
        <v>41994</v>
      </c>
      <c r="D356" s="40" t="s">
        <v>22</v>
      </c>
      <c r="E356" s="41">
        <v>0</v>
      </c>
      <c r="F356" s="42">
        <v>0</v>
      </c>
      <c r="G356" s="42">
        <v>0</v>
      </c>
      <c r="H356" s="42">
        <v>0</v>
      </c>
      <c r="I356" s="17">
        <v>0</v>
      </c>
      <c r="J356" s="51">
        <v>0</v>
      </c>
      <c r="K356" s="51">
        <v>0</v>
      </c>
      <c r="L356" s="51">
        <v>0</v>
      </c>
      <c r="M356" s="52">
        <f t="shared" si="0"/>
        <v>1</v>
      </c>
      <c r="N356" s="18"/>
      <c r="P356" s="53"/>
      <c r="R356" s="51">
        <f t="shared" si="1"/>
        <v>12</v>
      </c>
      <c r="T356" s="33"/>
      <c r="AC356" s="30"/>
      <c r="AD356" s="30"/>
      <c r="AE356" s="30"/>
    </row>
    <row r="357" spans="1:31">
      <c r="A357" s="5">
        <f t="shared" si="2"/>
        <v>41995</v>
      </c>
      <c r="D357" s="40" t="s">
        <v>22</v>
      </c>
      <c r="E357" s="41">
        <v>0</v>
      </c>
      <c r="F357" s="42">
        <v>0</v>
      </c>
      <c r="G357" s="42">
        <v>0</v>
      </c>
      <c r="H357" s="42">
        <v>0</v>
      </c>
      <c r="I357" s="17">
        <v>0</v>
      </c>
      <c r="J357" s="51">
        <v>0</v>
      </c>
      <c r="K357" s="51">
        <v>0</v>
      </c>
      <c r="L357" s="51">
        <v>0</v>
      </c>
      <c r="M357" s="52">
        <f t="shared" si="0"/>
        <v>1</v>
      </c>
      <c r="N357" s="18"/>
      <c r="O357" s="96"/>
      <c r="P357" s="53"/>
      <c r="R357" s="51">
        <f t="shared" si="1"/>
        <v>12</v>
      </c>
      <c r="T357" s="33"/>
      <c r="AC357" s="30"/>
      <c r="AD357" s="30"/>
      <c r="AE357" s="30"/>
    </row>
    <row r="358" spans="1:31">
      <c r="A358" s="5">
        <f t="shared" si="2"/>
        <v>41996</v>
      </c>
      <c r="D358" s="40" t="s">
        <v>22</v>
      </c>
      <c r="E358" s="41">
        <v>0</v>
      </c>
      <c r="F358" s="42">
        <v>0</v>
      </c>
      <c r="G358" s="42">
        <v>0</v>
      </c>
      <c r="H358" s="42">
        <v>0</v>
      </c>
      <c r="I358" s="17">
        <v>0</v>
      </c>
      <c r="J358" s="51">
        <v>0</v>
      </c>
      <c r="K358" s="51">
        <v>0</v>
      </c>
      <c r="L358" s="51">
        <v>0</v>
      </c>
      <c r="M358" s="52">
        <f t="shared" si="0"/>
        <v>1</v>
      </c>
      <c r="N358" s="18"/>
      <c r="P358" s="53"/>
      <c r="R358" s="51">
        <f t="shared" si="1"/>
        <v>12</v>
      </c>
      <c r="T358" s="33"/>
      <c r="AC358" s="30"/>
      <c r="AD358" s="30"/>
      <c r="AE358" s="30"/>
    </row>
    <row r="359" spans="1:31">
      <c r="A359" s="5">
        <f t="shared" si="2"/>
        <v>41997</v>
      </c>
      <c r="D359" s="40" t="s">
        <v>22</v>
      </c>
      <c r="E359" s="41">
        <v>0</v>
      </c>
      <c r="F359" s="42">
        <v>0</v>
      </c>
      <c r="G359" s="42">
        <v>0</v>
      </c>
      <c r="H359" s="42">
        <v>0</v>
      </c>
      <c r="I359" s="17">
        <v>0</v>
      </c>
      <c r="J359" s="51">
        <v>0</v>
      </c>
      <c r="K359" s="51">
        <v>0</v>
      </c>
      <c r="L359" s="51">
        <v>0</v>
      </c>
      <c r="M359" s="52">
        <f t="shared" si="0"/>
        <v>1</v>
      </c>
      <c r="N359" s="18"/>
      <c r="P359" s="53"/>
      <c r="R359" s="51">
        <f t="shared" si="1"/>
        <v>12</v>
      </c>
      <c r="T359" s="33"/>
      <c r="AC359" s="30"/>
      <c r="AD359" s="30"/>
      <c r="AE359" s="30"/>
    </row>
    <row r="360" spans="1:31">
      <c r="A360" s="5">
        <f t="shared" si="2"/>
        <v>41998</v>
      </c>
      <c r="D360" s="40" t="s">
        <v>22</v>
      </c>
      <c r="E360" s="41">
        <v>0</v>
      </c>
      <c r="F360" s="42">
        <v>0</v>
      </c>
      <c r="G360" s="42">
        <v>0</v>
      </c>
      <c r="H360" s="42">
        <v>0</v>
      </c>
      <c r="I360" s="17">
        <v>0</v>
      </c>
      <c r="J360" s="51">
        <v>0</v>
      </c>
      <c r="K360" s="51">
        <v>0</v>
      </c>
      <c r="L360" s="51">
        <v>0</v>
      </c>
      <c r="M360" s="52">
        <f t="shared" si="0"/>
        <v>1</v>
      </c>
      <c r="N360" s="18"/>
      <c r="P360" s="53"/>
      <c r="R360" s="51">
        <f t="shared" si="1"/>
        <v>12</v>
      </c>
      <c r="T360" s="33"/>
      <c r="AC360" s="30"/>
      <c r="AD360" s="30"/>
      <c r="AE360" s="30"/>
    </row>
    <row r="361" spans="1:31">
      <c r="A361" s="5">
        <f t="shared" si="2"/>
        <v>41999</v>
      </c>
      <c r="D361" s="40" t="s">
        <v>22</v>
      </c>
      <c r="E361" s="41">
        <v>0</v>
      </c>
      <c r="F361" s="42">
        <v>0</v>
      </c>
      <c r="G361" s="42">
        <v>0</v>
      </c>
      <c r="H361" s="42">
        <v>0</v>
      </c>
      <c r="I361" s="17">
        <v>0</v>
      </c>
      <c r="J361" s="51">
        <v>0</v>
      </c>
      <c r="K361" s="51">
        <v>0</v>
      </c>
      <c r="L361" s="51">
        <v>0</v>
      </c>
      <c r="M361" s="52">
        <f t="shared" si="0"/>
        <v>1</v>
      </c>
      <c r="N361" s="18"/>
      <c r="P361" s="53"/>
      <c r="R361" s="51">
        <f t="shared" si="1"/>
        <v>12</v>
      </c>
      <c r="T361" s="33"/>
      <c r="AC361" s="30"/>
      <c r="AD361" s="30"/>
      <c r="AE361" s="30"/>
    </row>
    <row r="362" spans="1:31">
      <c r="A362" s="5">
        <f t="shared" si="2"/>
        <v>42000</v>
      </c>
      <c r="D362" s="40" t="s">
        <v>22</v>
      </c>
      <c r="E362" s="41">
        <v>0</v>
      </c>
      <c r="F362" s="42">
        <v>0</v>
      </c>
      <c r="G362" s="42">
        <v>0</v>
      </c>
      <c r="H362" s="42">
        <v>0</v>
      </c>
      <c r="I362" s="17">
        <v>0</v>
      </c>
      <c r="J362" s="51">
        <v>0</v>
      </c>
      <c r="K362" s="51">
        <v>0</v>
      </c>
      <c r="L362" s="51">
        <v>0</v>
      </c>
      <c r="M362" s="52">
        <f t="shared" si="0"/>
        <v>1</v>
      </c>
      <c r="N362" s="18"/>
      <c r="P362" s="53"/>
      <c r="R362" s="51">
        <f t="shared" si="1"/>
        <v>12</v>
      </c>
      <c r="T362" s="33"/>
      <c r="AC362" s="30"/>
      <c r="AD362" s="30"/>
      <c r="AE362" s="30"/>
    </row>
    <row r="363" spans="1:31">
      <c r="A363" s="5">
        <f t="shared" si="2"/>
        <v>42001</v>
      </c>
      <c r="D363" s="40" t="s">
        <v>22</v>
      </c>
      <c r="E363" s="41">
        <v>0</v>
      </c>
      <c r="F363" s="42">
        <v>0</v>
      </c>
      <c r="G363" s="42">
        <v>0</v>
      </c>
      <c r="H363" s="42">
        <v>0</v>
      </c>
      <c r="I363" s="17">
        <v>0</v>
      </c>
      <c r="J363" s="51">
        <v>0</v>
      </c>
      <c r="K363" s="51">
        <v>0</v>
      </c>
      <c r="L363" s="51">
        <v>0</v>
      </c>
      <c r="M363" s="52">
        <f t="shared" si="0"/>
        <v>1</v>
      </c>
      <c r="N363" s="18"/>
      <c r="P363" s="53"/>
      <c r="R363" s="51">
        <f t="shared" si="1"/>
        <v>12</v>
      </c>
      <c r="T363" s="33"/>
      <c r="AC363" s="30"/>
      <c r="AD363" s="30"/>
      <c r="AE363" s="30"/>
    </row>
    <row r="364" spans="1:31">
      <c r="A364" s="5">
        <f t="shared" si="2"/>
        <v>42002</v>
      </c>
      <c r="D364" s="40" t="s">
        <v>22</v>
      </c>
      <c r="E364" s="41">
        <v>0</v>
      </c>
      <c r="F364" s="42">
        <v>0</v>
      </c>
      <c r="G364" s="42">
        <v>0</v>
      </c>
      <c r="H364" s="42">
        <v>0</v>
      </c>
      <c r="I364" s="17">
        <v>0</v>
      </c>
      <c r="J364" s="51">
        <v>0</v>
      </c>
      <c r="K364" s="51">
        <v>0</v>
      </c>
      <c r="L364" s="51">
        <v>0</v>
      </c>
      <c r="M364" s="52">
        <f t="shared" si="0"/>
        <v>1</v>
      </c>
      <c r="N364" s="18"/>
      <c r="P364" s="53"/>
      <c r="R364" s="51">
        <f t="shared" si="1"/>
        <v>12</v>
      </c>
      <c r="T364" s="33"/>
      <c r="AC364" s="30"/>
      <c r="AD364" s="30"/>
      <c r="AE364" s="30"/>
    </row>
    <row r="365" spans="1:31">
      <c r="A365" s="5">
        <f t="shared" si="2"/>
        <v>42003</v>
      </c>
      <c r="D365" s="40" t="s">
        <v>22</v>
      </c>
      <c r="E365" s="41">
        <v>0</v>
      </c>
      <c r="F365" s="42">
        <v>0</v>
      </c>
      <c r="G365" s="42">
        <v>0</v>
      </c>
      <c r="H365" s="42">
        <v>0</v>
      </c>
      <c r="I365" s="17">
        <v>0</v>
      </c>
      <c r="J365" s="51">
        <v>0</v>
      </c>
      <c r="K365" s="51">
        <v>0</v>
      </c>
      <c r="L365" s="51">
        <v>0</v>
      </c>
      <c r="M365" s="52">
        <f t="shared" si="0"/>
        <v>1</v>
      </c>
      <c r="N365" s="18"/>
      <c r="P365" s="53"/>
      <c r="R365" s="51">
        <f t="shared" si="1"/>
        <v>12</v>
      </c>
      <c r="T365" s="33"/>
      <c r="AC365" s="30"/>
      <c r="AD365" s="30"/>
      <c r="AE365" s="30"/>
    </row>
    <row r="366" spans="1:31">
      <c r="A366" s="5">
        <f t="shared" si="2"/>
        <v>42004</v>
      </c>
      <c r="B366" s="43"/>
      <c r="C366" s="43"/>
      <c r="D366" s="44" t="s">
        <v>22</v>
      </c>
      <c r="E366" s="45">
        <v>0</v>
      </c>
      <c r="F366" s="46">
        <v>0</v>
      </c>
      <c r="G366" s="46">
        <v>0</v>
      </c>
      <c r="H366" s="46">
        <v>0</v>
      </c>
      <c r="I366" s="56">
        <v>0</v>
      </c>
      <c r="J366" s="57">
        <v>0</v>
      </c>
      <c r="K366" s="51">
        <v>0</v>
      </c>
      <c r="L366" s="57">
        <v>0</v>
      </c>
      <c r="M366" s="52">
        <f t="shared" si="0"/>
        <v>1</v>
      </c>
      <c r="N366" s="59"/>
      <c r="O366" s="43"/>
      <c r="P366" s="66"/>
      <c r="Q366" s="56"/>
      <c r="R366" s="57">
        <f t="shared" si="1"/>
        <v>12</v>
      </c>
      <c r="S366" s="73">
        <f t="shared" ref="S366:X366" si="25">SUM(D336:D366)</f>
        <v>0</v>
      </c>
      <c r="T366" s="74">
        <f t="shared" si="25"/>
        <v>0</v>
      </c>
      <c r="U366" s="75">
        <f t="shared" si="25"/>
        <v>0</v>
      </c>
      <c r="V366" s="75">
        <f t="shared" si="25"/>
        <v>0</v>
      </c>
      <c r="W366" s="75">
        <f t="shared" si="25"/>
        <v>0</v>
      </c>
      <c r="X366" s="76">
        <f t="shared" si="25"/>
        <v>0</v>
      </c>
      <c r="Y366" s="85">
        <f ca="1" t="shared" ref="Y366:AA366" si="26">IF(AND((MONTH(TODAY())=MONTH($A366)),YEAR(TODAY())=YEAR($A366)),(SUM(J336:J366)/(DAY(TODAY()))),(SUM(J336:J366)/DAY(EOMONTH($A366,0))))</f>
        <v>0</v>
      </c>
      <c r="Z366" s="85">
        <f ca="1" t="shared" si="26"/>
        <v>0</v>
      </c>
      <c r="AA366" s="85">
        <f ca="1" t="shared" si="26"/>
        <v>0</v>
      </c>
      <c r="AB366" s="86">
        <f ca="1">IF(AND((MONTH(TODAY())=MONTH($A366)),YEAR(TODAY())=YEAR($A366)),((((DAY(EOMONTH($A366,0))-SUM(M336:M366))-(DAY(TODAY())))/(DAY(TODAY())))*-1),(SUM(M336:M366)/DAY(EOMONTH($A366,0))))</f>
        <v>1</v>
      </c>
      <c r="AC366" s="87" t="str">
        <f>IFERROR(AVERAGE(N336:N366),"")</f>
        <v/>
      </c>
      <c r="AD366" s="87" t="str">
        <f>IF(MAX(N336:N366),MAX(N336:N366),"")</f>
        <v/>
      </c>
      <c r="AE366" s="87" t="str">
        <f>IF(MIN(N336:N366),MIN(N336:N366),"")</f>
        <v/>
      </c>
    </row>
  </sheetData>
  <conditionalFormatting sqref="P32">
    <cfRule type="containsText" dxfId="0" priority="12" operator="between" text="Off Day">
      <formula>NOT(ISERROR(SEARCH("Off Day",P32)))</formula>
    </cfRule>
    <cfRule type="containsText" dxfId="1" priority="13" operator="between" text="Lifting Only">
      <formula>NOT(ISERROR(SEARCH("Lifting Only",P32)))</formula>
    </cfRule>
  </conditionalFormatting>
  <conditionalFormatting sqref="Q32">
    <cfRule type="cellIs" dxfId="2" priority="2" operator="equal">
      <formula>0</formula>
    </cfRule>
  </conditionalFormatting>
  <conditionalFormatting sqref="B1:B346">
    <cfRule type="containsText" dxfId="0" priority="8" operator="between" text="Off Day">
      <formula>NOT(ISERROR(SEARCH("Off Day",B1)))</formula>
    </cfRule>
  </conditionalFormatting>
  <conditionalFormatting sqref="B348:B366">
    <cfRule type="containsText" dxfId="0" priority="9" operator="between" text="Off Day">
      <formula>NOT(ISERROR(SEARCH("Off Day",B348)))</formula>
    </cfRule>
  </conditionalFormatting>
  <conditionalFormatting sqref="C1:C366">
    <cfRule type="containsText" dxfId="0" priority="10" operator="between" text="Off Day">
      <formula>NOT(ISERROR(SEARCH("Off Day",C1)))</formula>
    </cfRule>
  </conditionalFormatting>
  <conditionalFormatting sqref="D1:D366">
    <cfRule type="cellIs" dxfId="2" priority="7" operator="equal">
      <formula>"12/30/1899"</formula>
    </cfRule>
  </conditionalFormatting>
  <conditionalFormatting sqref="O1:O366">
    <cfRule type="containsText" dxfId="0" priority="11" operator="between" text="Off Day">
      <formula>NOT(ISERROR(SEARCH("Off Day",O1)))</formula>
    </cfRule>
  </conditionalFormatting>
  <conditionalFormatting sqref="P1:P31">
    <cfRule type="containsText" dxfId="3" priority="3" operator="between" text="http://">
      <formula>NOT(ISERROR(SEARCH("http://",P1)))</formula>
    </cfRule>
  </conditionalFormatting>
  <conditionalFormatting sqref="P33:P198">
    <cfRule type="containsText" dxfId="3" priority="4" operator="between" text="http://">
      <formula>NOT(ISERROR(SEARCH("http://",P33)))</formula>
    </cfRule>
  </conditionalFormatting>
  <conditionalFormatting sqref="P200:P366">
    <cfRule type="containsText" dxfId="3" priority="5" operator="between" text="http://">
      <formula>NOT(ISERROR(SEARCH("http://",P200)))</formula>
    </cfRule>
  </conditionalFormatting>
  <conditionalFormatting sqref="E1:I366">
    <cfRule type="cellIs" dxfId="2" priority="1" operator="equal">
      <formula>0</formula>
    </cfRule>
  </conditionalFormatting>
  <conditionalFormatting sqref="J1:M366">
    <cfRule type="containsBlanks" dxfId="4" priority="6">
      <formula>LEN(TRIM(J1))=0</formula>
    </cfRule>
    <cfRule type="cellIs" dxfId="5" priority="14" operator="equal">
      <formula>0</formula>
    </cfRule>
    <cfRule type="cellIs" dxfId="6" priority="15" operator="equal">
      <formula>1</formula>
    </cfRule>
  </conditionalFormatting>
  <pageMargins left="0.7" right="0.7" top="0.75" bottom="0.75" header="0.3" footer="0.3"/>
  <headerFooter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43"/>
  <sheetViews>
    <sheetView workbookViewId="0">
      <selection activeCell="A1" sqref="A1"/>
    </sheetView>
  </sheetViews>
  <sheetFormatPr defaultColWidth="14.4285714285714" defaultRowHeight="12.75" customHeight="1"/>
  <cols>
    <col min="1" max="1" width="9.28571428571429" customWidth="1"/>
    <col min="2" max="2" width="8.42857142857143" customWidth="1"/>
    <col min="3" max="3" width="9.57142857142857" customWidth="1"/>
    <col min="4" max="4" width="9.14285714285714" customWidth="1"/>
    <col min="5" max="5" width="9.28571428571429" customWidth="1"/>
    <col min="6" max="7" width="9.57142857142857" customWidth="1"/>
    <col min="8" max="10" width="10.2857142857143" customWidth="1"/>
    <col min="11" max="11" width="10.1428571428571" customWidth="1"/>
    <col min="12" max="12" width="8" customWidth="1"/>
    <col min="13" max="13" width="8.71428571428571" customWidth="1"/>
    <col min="14" max="14" width="9" customWidth="1"/>
    <col min="15" max="15" width="9.28571428571429" customWidth="1"/>
    <col min="16" max="16" width="8.28571428571429" customWidth="1"/>
    <col min="17" max="30" width="9.28571428571429" customWidth="1"/>
  </cols>
  <sheetData>
    <row r="1" customHeight="1" spans="1:16">
      <c r="A1" s="14" t="s">
        <v>16</v>
      </c>
      <c r="B1" s="15" t="s">
        <v>37</v>
      </c>
      <c r="C1" s="14" t="s">
        <v>9</v>
      </c>
      <c r="D1" s="16" t="s">
        <v>37</v>
      </c>
      <c r="E1" s="16" t="s">
        <v>21</v>
      </c>
      <c r="F1" s="16" t="s">
        <v>38</v>
      </c>
      <c r="G1" s="16" t="s">
        <v>12</v>
      </c>
      <c r="H1" s="14" t="s">
        <v>13</v>
      </c>
      <c r="I1" s="24" t="s">
        <v>18</v>
      </c>
      <c r="J1" s="24" t="s">
        <v>19</v>
      </c>
      <c r="K1" s="26" t="s">
        <v>39</v>
      </c>
      <c r="L1" s="14" t="s">
        <v>4</v>
      </c>
      <c r="M1" s="14" t="s">
        <v>40</v>
      </c>
      <c r="N1" s="14" t="s">
        <v>41</v>
      </c>
      <c r="O1" s="14" t="s">
        <v>7</v>
      </c>
      <c r="P1" s="14" t="s">
        <v>8</v>
      </c>
    </row>
    <row r="2" customHeight="1" spans="1:16">
      <c r="A2" s="17" t="s">
        <v>42</v>
      </c>
      <c r="B2" s="18">
        <f t="shared" ref="B2:B13" si="0">HOUR(K2)+(MINUTE(K2)/60)+(SECOND(K2)/3600)</f>
        <v>0</v>
      </c>
      <c r="C2" s="19">
        <f ca="1">Data!Y32</f>
        <v>0.032258064516129</v>
      </c>
      <c r="D2" s="19">
        <f ca="1">Data!Z32</f>
        <v>0.0967741935483871</v>
      </c>
      <c r="E2" s="19">
        <f ca="1">Data!AA32</f>
        <v>0.032258064516129</v>
      </c>
      <c r="F2" s="20">
        <f ca="1" t="shared" ref="F2:F13" si="1">IF(G2=0,1,1-G2)</f>
        <v>0.129032258064516</v>
      </c>
      <c r="G2" s="19">
        <f ca="1">Data!AB32</f>
        <v>0.870967741935484</v>
      </c>
      <c r="H2" s="21">
        <f>Data!AC32</f>
        <v>176.083333333333</v>
      </c>
      <c r="I2" s="21">
        <f>Data!AD32</f>
        <v>178.2</v>
      </c>
      <c r="J2" s="21">
        <f>Data!AE32</f>
        <v>174</v>
      </c>
      <c r="K2" s="32">
        <f>Data!S32</f>
        <v>0</v>
      </c>
      <c r="L2" s="33">
        <f>Data!T32</f>
        <v>40</v>
      </c>
      <c r="M2" s="18">
        <f>Data!U32</f>
        <v>50</v>
      </c>
      <c r="N2" s="18">
        <f>Data!V32</f>
        <v>5</v>
      </c>
      <c r="O2" s="18">
        <f>Data!W32</f>
        <v>2.5</v>
      </c>
      <c r="P2" s="33">
        <f>Data!X32</f>
        <v>24</v>
      </c>
    </row>
    <row r="3" customHeight="1" spans="1:16">
      <c r="A3" s="17" t="s">
        <v>43</v>
      </c>
      <c r="B3" s="18">
        <f t="shared" si="0"/>
        <v>0</v>
      </c>
      <c r="C3" s="19" t="e">
        <f ca="1">Data!Y60</f>
        <v>#VALUE!</v>
      </c>
      <c r="D3" s="19" t="e">
        <f ca="1">Data!Z60</f>
        <v>#VALUE!</v>
      </c>
      <c r="E3" s="19" t="e">
        <f ca="1">Data!AA60</f>
        <v>#VALUE!</v>
      </c>
      <c r="F3" s="20">
        <f ca="1" t="shared" si="1"/>
        <v>0</v>
      </c>
      <c r="G3" s="19">
        <f ca="1">Data!AB60</f>
        <v>1</v>
      </c>
      <c r="H3" s="21">
        <f>Data!AC60</f>
        <v>0</v>
      </c>
      <c r="I3" s="21">
        <f>Data!AD60</f>
        <v>0</v>
      </c>
      <c r="J3" s="21">
        <f>Data!AE60</f>
        <v>0</v>
      </c>
      <c r="K3" s="32">
        <f>Data!S60</f>
        <v>0</v>
      </c>
      <c r="L3" s="33">
        <f>Data!T60</f>
        <v>0</v>
      </c>
      <c r="M3" s="18">
        <f>Data!U60</f>
        <v>0</v>
      </c>
      <c r="N3" s="18">
        <f>Data!V60</f>
        <v>0</v>
      </c>
      <c r="O3" s="18">
        <f>Data!W60</f>
        <v>0</v>
      </c>
      <c r="P3" s="33">
        <f>Data!X60</f>
        <v>0</v>
      </c>
    </row>
    <row r="4" customHeight="1" spans="1:16">
      <c r="A4" s="17" t="s">
        <v>44</v>
      </c>
      <c r="B4" s="18">
        <f t="shared" si="0"/>
        <v>0</v>
      </c>
      <c r="C4" s="19">
        <f ca="1">Data!Y91</f>
        <v>0</v>
      </c>
      <c r="D4" s="19">
        <f ca="1">Data!Z91</f>
        <v>0</v>
      </c>
      <c r="E4" s="19">
        <f ca="1">Data!AA91</f>
        <v>0</v>
      </c>
      <c r="F4" s="20">
        <f ca="1" t="shared" si="1"/>
        <v>0</v>
      </c>
      <c r="G4" s="19">
        <f ca="1">Data!AB91</f>
        <v>1</v>
      </c>
      <c r="H4" s="21" t="str">
        <f>Data!AC91</f>
        <v/>
      </c>
      <c r="I4" s="21" t="str">
        <f>Data!AD91</f>
        <v/>
      </c>
      <c r="J4" s="21" t="str">
        <f>Data!AE91</f>
        <v/>
      </c>
      <c r="K4" s="32">
        <f>Data!S91</f>
        <v>0</v>
      </c>
      <c r="L4" s="33">
        <f>Data!T91</f>
        <v>0</v>
      </c>
      <c r="M4" s="18">
        <f>Data!U91</f>
        <v>0</v>
      </c>
      <c r="N4" s="18">
        <f>Data!V91</f>
        <v>0</v>
      </c>
      <c r="O4" s="18">
        <f>Data!W91</f>
        <v>0</v>
      </c>
      <c r="P4" s="33">
        <f>Data!X91</f>
        <v>0</v>
      </c>
    </row>
    <row r="5" customHeight="1" spans="1:16">
      <c r="A5" s="17" t="s">
        <v>45</v>
      </c>
      <c r="B5" s="18">
        <f t="shared" si="0"/>
        <v>0</v>
      </c>
      <c r="C5" s="19">
        <f ca="1">Data!Y121</f>
        <v>0</v>
      </c>
      <c r="D5" s="19">
        <f ca="1">Data!Z121</f>
        <v>0</v>
      </c>
      <c r="E5" s="19">
        <f ca="1">Data!AA121</f>
        <v>0</v>
      </c>
      <c r="F5" s="20">
        <f ca="1" t="shared" si="1"/>
        <v>0</v>
      </c>
      <c r="G5" s="19">
        <f ca="1">Data!AB121</f>
        <v>1</v>
      </c>
      <c r="H5" s="22" t="str">
        <f>Data!AC121</f>
        <v/>
      </c>
      <c r="I5" s="22" t="str">
        <f>Data!AD121</f>
        <v/>
      </c>
      <c r="J5" s="22" t="str">
        <f>Data!AE121</f>
        <v/>
      </c>
      <c r="K5" s="32">
        <f>Data!S121</f>
        <v>0</v>
      </c>
      <c r="L5" s="33">
        <f>Data!T121</f>
        <v>0</v>
      </c>
      <c r="M5" s="18">
        <f>Data!U121</f>
        <v>0</v>
      </c>
      <c r="N5" s="18">
        <f>Data!V121</f>
        <v>0</v>
      </c>
      <c r="O5" s="18">
        <f>Data!W121</f>
        <v>0</v>
      </c>
      <c r="P5" s="33">
        <f>Data!X121</f>
        <v>0</v>
      </c>
    </row>
    <row r="6" customHeight="1" spans="1:16">
      <c r="A6" s="17" t="s">
        <v>46</v>
      </c>
      <c r="B6" s="18">
        <f t="shared" si="0"/>
        <v>0</v>
      </c>
      <c r="C6" s="19">
        <f ca="1">Data!Y152</f>
        <v>0</v>
      </c>
      <c r="D6" s="19">
        <f ca="1">Data!Z152</f>
        <v>0</v>
      </c>
      <c r="E6" s="19">
        <f ca="1">Data!AA152</f>
        <v>0</v>
      </c>
      <c r="F6" s="20">
        <f ca="1" t="shared" si="1"/>
        <v>0</v>
      </c>
      <c r="G6" s="19">
        <f ca="1">Data!AB152</f>
        <v>1</v>
      </c>
      <c r="H6" s="22" t="str">
        <f>Data!AC152</f>
        <v/>
      </c>
      <c r="I6" s="22" t="str">
        <f>Data!AD152</f>
        <v/>
      </c>
      <c r="J6" s="22" t="str">
        <f>Data!AE152</f>
        <v/>
      </c>
      <c r="K6" s="32">
        <f>Data!S152</f>
        <v>0</v>
      </c>
      <c r="L6" s="33">
        <f>Data!T152</f>
        <v>0</v>
      </c>
      <c r="M6" s="18">
        <f>Data!U152</f>
        <v>0</v>
      </c>
      <c r="N6" s="18">
        <f>Data!V152</f>
        <v>0</v>
      </c>
      <c r="O6" s="18">
        <f>Data!W152</f>
        <v>0</v>
      </c>
      <c r="P6" s="33">
        <f>Data!X152</f>
        <v>0</v>
      </c>
    </row>
    <row r="7" customHeight="1" spans="1:16">
      <c r="A7" s="17" t="s">
        <v>47</v>
      </c>
      <c r="B7" s="18">
        <f t="shared" si="0"/>
        <v>0</v>
      </c>
      <c r="C7" s="19">
        <f ca="1">Data!Y182</f>
        <v>0</v>
      </c>
      <c r="D7" s="19">
        <f ca="1">Data!Z182</f>
        <v>0</v>
      </c>
      <c r="E7" s="19">
        <f ca="1">Data!AA182</f>
        <v>0</v>
      </c>
      <c r="F7" s="20">
        <f ca="1" t="shared" si="1"/>
        <v>0</v>
      </c>
      <c r="G7" s="19">
        <f ca="1">Data!AB182</f>
        <v>1</v>
      </c>
      <c r="H7" s="22" t="str">
        <f>Data!AC182</f>
        <v/>
      </c>
      <c r="I7" s="22" t="str">
        <f>Data!AD182</f>
        <v/>
      </c>
      <c r="J7" s="22" t="str">
        <f>Data!AE182</f>
        <v/>
      </c>
      <c r="K7" s="32">
        <f>Data!S182</f>
        <v>0</v>
      </c>
      <c r="L7" s="33">
        <f>Data!T182</f>
        <v>0</v>
      </c>
      <c r="M7" s="18">
        <f>Data!U182</f>
        <v>0</v>
      </c>
      <c r="N7" s="18">
        <f>Data!V182</f>
        <v>0</v>
      </c>
      <c r="O7" s="18">
        <f>Data!W182</f>
        <v>0</v>
      </c>
      <c r="P7" s="33">
        <f>Data!X182</f>
        <v>0</v>
      </c>
    </row>
    <row r="8" customHeight="1" spans="1:16">
      <c r="A8" s="17" t="s">
        <v>48</v>
      </c>
      <c r="B8" s="18">
        <f t="shared" si="0"/>
        <v>0</v>
      </c>
      <c r="C8" s="19">
        <f ca="1">Data!Y213</f>
        <v>0</v>
      </c>
      <c r="D8" s="19">
        <f ca="1">Data!Z213</f>
        <v>0</v>
      </c>
      <c r="E8" s="19">
        <f ca="1">Data!AA213</f>
        <v>0</v>
      </c>
      <c r="F8" s="20">
        <f ca="1" t="shared" si="1"/>
        <v>0</v>
      </c>
      <c r="G8" s="19">
        <f ca="1">Data!AB213</f>
        <v>1</v>
      </c>
      <c r="H8" s="22" t="str">
        <f>Data!AC213</f>
        <v/>
      </c>
      <c r="I8" s="22" t="str">
        <f>Data!AD213</f>
        <v/>
      </c>
      <c r="J8" s="22" t="str">
        <f>Data!AE213</f>
        <v/>
      </c>
      <c r="K8" s="32">
        <f>Data!S213</f>
        <v>0</v>
      </c>
      <c r="L8" s="33">
        <f>Data!T213</f>
        <v>0</v>
      </c>
      <c r="M8" s="18">
        <f>Data!U213</f>
        <v>0</v>
      </c>
      <c r="N8" s="18">
        <f>Data!V213</f>
        <v>0</v>
      </c>
      <c r="O8" s="18">
        <f>Data!W213</f>
        <v>0</v>
      </c>
      <c r="P8" s="33">
        <f>Data!X213</f>
        <v>0</v>
      </c>
    </row>
    <row r="9" customHeight="1" spans="1:16">
      <c r="A9" s="17" t="s">
        <v>49</v>
      </c>
      <c r="B9" s="18">
        <f t="shared" si="0"/>
        <v>0</v>
      </c>
      <c r="C9" s="19">
        <f ca="1">Data!Y244</f>
        <v>0</v>
      </c>
      <c r="D9" s="19">
        <f ca="1">Data!Z244</f>
        <v>0</v>
      </c>
      <c r="E9" s="19">
        <f ca="1">Data!AA244</f>
        <v>0</v>
      </c>
      <c r="F9" s="20">
        <f ca="1" t="shared" si="1"/>
        <v>0</v>
      </c>
      <c r="G9" s="19">
        <f ca="1">Data!AB244</f>
        <v>1</v>
      </c>
      <c r="H9" s="22" t="str">
        <f>Data!AC244</f>
        <v/>
      </c>
      <c r="I9" s="22" t="str">
        <f>Data!AD244</f>
        <v/>
      </c>
      <c r="J9" s="22" t="str">
        <f>Data!AE244</f>
        <v/>
      </c>
      <c r="K9" s="32">
        <f>Data!S244</f>
        <v>0</v>
      </c>
      <c r="L9" s="33">
        <f>Data!T244</f>
        <v>0</v>
      </c>
      <c r="M9" s="18">
        <f>Data!U244</f>
        <v>0</v>
      </c>
      <c r="N9" s="18">
        <f>Data!V244</f>
        <v>0</v>
      </c>
      <c r="O9" s="18">
        <f>Data!W244</f>
        <v>0</v>
      </c>
      <c r="P9" s="33">
        <f>Data!X244</f>
        <v>0</v>
      </c>
    </row>
    <row r="10" customHeight="1" spans="1:16">
      <c r="A10" s="17" t="s">
        <v>50</v>
      </c>
      <c r="B10" s="18">
        <f t="shared" si="0"/>
        <v>0</v>
      </c>
      <c r="C10" s="19">
        <f ca="1">Data!Y274</f>
        <v>0</v>
      </c>
      <c r="D10" s="19">
        <f ca="1">Data!Z274</f>
        <v>0</v>
      </c>
      <c r="E10" s="19">
        <f ca="1">Data!AA274</f>
        <v>0</v>
      </c>
      <c r="F10" s="20">
        <f ca="1" t="shared" si="1"/>
        <v>0</v>
      </c>
      <c r="G10" s="19">
        <f ca="1">Data!AB274</f>
        <v>1</v>
      </c>
      <c r="H10" s="22" t="str">
        <f>Data!AC274</f>
        <v/>
      </c>
      <c r="I10" s="22" t="str">
        <f>Data!AD274</f>
        <v/>
      </c>
      <c r="J10" s="22" t="str">
        <f>Data!AE274</f>
        <v/>
      </c>
      <c r="K10" s="32">
        <f>Data!S274</f>
        <v>0</v>
      </c>
      <c r="L10" s="33">
        <f>Data!T274</f>
        <v>0</v>
      </c>
      <c r="M10" s="18">
        <f>Data!U274</f>
        <v>0</v>
      </c>
      <c r="N10" s="18">
        <f>Data!V274</f>
        <v>0</v>
      </c>
      <c r="O10" s="18">
        <f>Data!W274</f>
        <v>0</v>
      </c>
      <c r="P10" s="33">
        <f>Data!X274</f>
        <v>0</v>
      </c>
    </row>
    <row r="11" customHeight="1" spans="1:16">
      <c r="A11" s="17" t="s">
        <v>51</v>
      </c>
      <c r="B11" s="18">
        <f t="shared" si="0"/>
        <v>0</v>
      </c>
      <c r="C11" s="19">
        <f ca="1">Data!Y305</f>
        <v>0</v>
      </c>
      <c r="D11" s="19">
        <f ca="1">Data!Z305</f>
        <v>0</v>
      </c>
      <c r="E11" s="19">
        <f ca="1">Data!AA305</f>
        <v>0</v>
      </c>
      <c r="F11" s="20">
        <f ca="1" t="shared" si="1"/>
        <v>0</v>
      </c>
      <c r="G11" s="19">
        <f ca="1">Data!AB305</f>
        <v>1</v>
      </c>
      <c r="H11" s="22" t="str">
        <f>Data!AC305</f>
        <v/>
      </c>
      <c r="I11" s="22" t="str">
        <f>Data!AD305</f>
        <v/>
      </c>
      <c r="J11" s="22" t="str">
        <f>Data!AE305</f>
        <v/>
      </c>
      <c r="K11" s="32">
        <f>Data!S305</f>
        <v>0</v>
      </c>
      <c r="L11" s="33">
        <f>Data!T305</f>
        <v>0</v>
      </c>
      <c r="M11" s="18">
        <f>Data!U305</f>
        <v>0</v>
      </c>
      <c r="N11" s="18">
        <f>Data!V305</f>
        <v>0</v>
      </c>
      <c r="O11" s="18">
        <f>Data!W305</f>
        <v>0</v>
      </c>
      <c r="P11" s="33">
        <f>Data!X305</f>
        <v>0</v>
      </c>
    </row>
    <row r="12" customHeight="1" spans="1:16">
      <c r="A12" s="17" t="s">
        <v>52</v>
      </c>
      <c r="B12" s="18">
        <f t="shared" si="0"/>
        <v>0</v>
      </c>
      <c r="C12" s="19">
        <f ca="1">Data!Y335</f>
        <v>0</v>
      </c>
      <c r="D12" s="19">
        <f ca="1">Data!Z335</f>
        <v>0</v>
      </c>
      <c r="E12" s="19">
        <f ca="1">Data!AA335</f>
        <v>0</v>
      </c>
      <c r="F12" s="20">
        <f ca="1" t="shared" si="1"/>
        <v>0</v>
      </c>
      <c r="G12" s="19">
        <f ca="1">Data!AB335</f>
        <v>1</v>
      </c>
      <c r="H12" s="22" t="str">
        <f>Data!AC335</f>
        <v/>
      </c>
      <c r="I12" s="22" t="str">
        <f>Data!AD335</f>
        <v/>
      </c>
      <c r="J12" s="22" t="str">
        <f>Data!AE335</f>
        <v/>
      </c>
      <c r="K12" s="32">
        <f>Data!S335</f>
        <v>0</v>
      </c>
      <c r="L12" s="33">
        <f>Data!T335</f>
        <v>0</v>
      </c>
      <c r="M12" s="18">
        <f>Data!U335</f>
        <v>0</v>
      </c>
      <c r="N12" s="18">
        <f>Data!V335</f>
        <v>0</v>
      </c>
      <c r="O12" s="18">
        <f>Data!W335</f>
        <v>0</v>
      </c>
      <c r="P12" s="33">
        <f>Data!X335</f>
        <v>0</v>
      </c>
    </row>
    <row r="13" customHeight="1" spans="1:16">
      <c r="A13" s="17" t="s">
        <v>53</v>
      </c>
      <c r="B13" s="18">
        <f t="shared" si="0"/>
        <v>0</v>
      </c>
      <c r="C13" s="19">
        <f ca="1">Data!Y366</f>
        <v>0</v>
      </c>
      <c r="D13" s="19">
        <f ca="1">Data!Z366</f>
        <v>0</v>
      </c>
      <c r="E13" s="19">
        <f ca="1">Data!AA366</f>
        <v>0</v>
      </c>
      <c r="F13" s="20">
        <f ca="1" t="shared" si="1"/>
        <v>0</v>
      </c>
      <c r="G13" s="19">
        <f ca="1">Data!AB366</f>
        <v>1</v>
      </c>
      <c r="H13" s="22" t="str">
        <f>Data!AC366</f>
        <v/>
      </c>
      <c r="I13" s="22" t="str">
        <f>Data!AD366</f>
        <v/>
      </c>
      <c r="J13" s="22" t="str">
        <f>Data!AE366</f>
        <v/>
      </c>
      <c r="K13" s="32">
        <f>Data!S366</f>
        <v>0</v>
      </c>
      <c r="L13" s="33">
        <f>Data!T366</f>
        <v>0</v>
      </c>
      <c r="M13" s="18">
        <f>Data!U366</f>
        <v>0</v>
      </c>
      <c r="N13" s="18">
        <f>Data!V366</f>
        <v>0</v>
      </c>
      <c r="O13" s="18">
        <f>Data!W366</f>
        <v>0</v>
      </c>
      <c r="P13" s="33">
        <f>Data!X366</f>
        <v>0</v>
      </c>
    </row>
    <row r="14" customHeight="1" spans="2:11">
      <c r="B14" s="18"/>
      <c r="D14" s="19"/>
      <c r="E14" s="19"/>
      <c r="F14" s="23"/>
      <c r="G14" s="19"/>
      <c r="K14" s="34"/>
    </row>
    <row r="15" customHeight="1" spans="1:16">
      <c r="A15" s="24" t="s">
        <v>39</v>
      </c>
      <c r="B15" s="25">
        <f>SUM(B2:B13)</f>
        <v>0</v>
      </c>
      <c r="C15" s="24" t="s">
        <v>9</v>
      </c>
      <c r="D15" s="26" t="s">
        <v>37</v>
      </c>
      <c r="E15" s="26" t="s">
        <v>21</v>
      </c>
      <c r="F15" s="26" t="s">
        <v>38</v>
      </c>
      <c r="G15" s="26" t="s">
        <v>12</v>
      </c>
      <c r="H15" s="26" t="s">
        <v>13</v>
      </c>
      <c r="I15" s="24" t="s">
        <v>18</v>
      </c>
      <c r="J15" s="24" t="s">
        <v>19</v>
      </c>
      <c r="K15" s="26"/>
      <c r="L15" s="24" t="s">
        <v>4</v>
      </c>
      <c r="M15" s="24" t="s">
        <v>40</v>
      </c>
      <c r="N15" s="24" t="s">
        <v>41</v>
      </c>
      <c r="O15" s="24" t="s">
        <v>41</v>
      </c>
      <c r="P15" s="24" t="s">
        <v>8</v>
      </c>
    </row>
    <row r="16" customHeight="1" spans="1:16">
      <c r="A16" s="27" t="s">
        <v>54</v>
      </c>
      <c r="B16" s="28">
        <f t="shared" ref="B16:H16" si="2">AVERAGE(B2:B13)</f>
        <v>0</v>
      </c>
      <c r="C16" s="29" t="e">
        <f ca="1" t="shared" si="2"/>
        <v>#VALUE!</v>
      </c>
      <c r="D16" s="29" t="e">
        <f ca="1" t="shared" si="2"/>
        <v>#VALUE!</v>
      </c>
      <c r="E16" s="29" t="e">
        <f ca="1" t="shared" si="2"/>
        <v>#VALUE!</v>
      </c>
      <c r="F16" s="29">
        <f ca="1" t="shared" si="2"/>
        <v>0.010752688172043</v>
      </c>
      <c r="G16" s="29">
        <f ca="1" t="shared" si="2"/>
        <v>0.989247311827957</v>
      </c>
      <c r="H16" s="30">
        <f t="shared" si="2"/>
        <v>88.0416666666667</v>
      </c>
      <c r="I16" s="30">
        <f>MAX(I2:I13)</f>
        <v>178.2</v>
      </c>
      <c r="J16" s="30">
        <f>MIN(J2:J13)</f>
        <v>0</v>
      </c>
      <c r="K16" s="35"/>
      <c r="L16" s="36">
        <f t="shared" ref="L16:P16" si="3">SUM(L2:L13)</f>
        <v>40</v>
      </c>
      <c r="M16" s="30">
        <f t="shared" si="3"/>
        <v>50</v>
      </c>
      <c r="N16" s="30">
        <f t="shared" si="3"/>
        <v>5</v>
      </c>
      <c r="O16" s="30">
        <f t="shared" si="3"/>
        <v>2.5</v>
      </c>
      <c r="P16" s="36">
        <f t="shared" si="3"/>
        <v>24</v>
      </c>
    </row>
    <row r="17" customHeight="1" spans="3:3">
      <c r="C17" s="31"/>
    </row>
    <row r="18" customHeight="1" spans="2:11">
      <c r="B18" s="18"/>
      <c r="D18" s="19"/>
      <c r="E18" s="19"/>
      <c r="F18" s="19"/>
      <c r="G18" s="19"/>
      <c r="K18" s="34"/>
    </row>
    <row r="19" customHeight="1" spans="2:11">
      <c r="B19" s="18"/>
      <c r="D19" s="19"/>
      <c r="E19" s="19"/>
      <c r="F19" s="19"/>
      <c r="G19" s="19"/>
      <c r="K19" s="34"/>
    </row>
    <row r="20" customHeight="1" spans="2:11">
      <c r="B20" s="18"/>
      <c r="D20" s="19"/>
      <c r="E20" s="19"/>
      <c r="F20" s="19"/>
      <c r="G20" s="19"/>
      <c r="K20" s="34"/>
    </row>
    <row r="21" customHeight="1" spans="2:11">
      <c r="B21" s="18"/>
      <c r="D21" s="19"/>
      <c r="E21" s="19"/>
      <c r="F21" s="19"/>
      <c r="G21" s="19"/>
      <c r="K21" s="34"/>
    </row>
    <row r="22" customHeight="1" spans="2:11">
      <c r="B22" s="18"/>
      <c r="D22" s="19"/>
      <c r="E22" s="19"/>
      <c r="F22" s="19"/>
      <c r="G22" s="19"/>
      <c r="K22" s="34"/>
    </row>
    <row r="23" customHeight="1" spans="2:11">
      <c r="B23" s="18"/>
      <c r="D23" s="19"/>
      <c r="E23" s="19"/>
      <c r="F23" s="19"/>
      <c r="G23" s="19"/>
      <c r="K23" s="34"/>
    </row>
    <row r="24" customHeight="1" spans="2:11">
      <c r="B24" s="18"/>
      <c r="D24" s="19"/>
      <c r="E24" s="19"/>
      <c r="F24" s="19"/>
      <c r="G24" s="19"/>
      <c r="K24" s="34"/>
    </row>
    <row r="25" customHeight="1" spans="2:11">
      <c r="B25" s="18"/>
      <c r="D25" s="19"/>
      <c r="E25" s="19"/>
      <c r="F25" s="19"/>
      <c r="G25" s="19"/>
      <c r="K25" s="34"/>
    </row>
    <row r="26" customHeight="1" spans="2:11">
      <c r="B26" s="18"/>
      <c r="D26" s="19"/>
      <c r="E26" s="19"/>
      <c r="F26" s="19"/>
      <c r="G26" s="19"/>
      <c r="K26" s="34"/>
    </row>
    <row r="27" customHeight="1" spans="2:11">
      <c r="B27" s="18"/>
      <c r="D27" s="19"/>
      <c r="E27" s="19"/>
      <c r="F27" s="19"/>
      <c r="G27" s="19"/>
      <c r="K27" s="34"/>
    </row>
    <row r="28" customHeight="1" spans="2:11">
      <c r="B28" s="18"/>
      <c r="D28" s="19"/>
      <c r="E28" s="19"/>
      <c r="F28" s="19"/>
      <c r="G28" s="19"/>
      <c r="K28" s="34"/>
    </row>
    <row r="29" spans="2:11">
      <c r="B29" s="18"/>
      <c r="D29" s="19"/>
      <c r="E29" s="19"/>
      <c r="F29" s="19"/>
      <c r="G29" s="19"/>
      <c r="K29" s="34"/>
    </row>
    <row r="30" spans="2:11">
      <c r="B30" s="18"/>
      <c r="D30" s="19"/>
      <c r="E30" s="19"/>
      <c r="F30" s="19"/>
      <c r="G30" s="19"/>
      <c r="K30" s="34"/>
    </row>
    <row r="31" spans="2:11">
      <c r="B31" s="18"/>
      <c r="D31" s="19"/>
      <c r="E31" s="19"/>
      <c r="F31" s="19"/>
      <c r="G31" s="19"/>
      <c r="K31" s="34"/>
    </row>
    <row r="32" spans="2:11">
      <c r="B32" s="18"/>
      <c r="D32" s="19"/>
      <c r="E32" s="19"/>
      <c r="F32" s="19"/>
      <c r="G32" s="19"/>
      <c r="K32" s="34"/>
    </row>
    <row r="33" spans="2:11">
      <c r="B33" s="18"/>
      <c r="D33" s="19"/>
      <c r="E33" s="19"/>
      <c r="F33" s="19"/>
      <c r="G33" s="19"/>
      <c r="K33" s="34"/>
    </row>
    <row r="34" spans="2:11">
      <c r="B34" s="18"/>
      <c r="D34" s="19"/>
      <c r="E34" s="19"/>
      <c r="F34" s="19"/>
      <c r="G34" s="19"/>
      <c r="K34" s="34"/>
    </row>
    <row r="35" spans="2:11">
      <c r="B35" s="18"/>
      <c r="D35" s="19"/>
      <c r="E35" s="19"/>
      <c r="F35" s="19"/>
      <c r="G35" s="19"/>
      <c r="K35" s="34"/>
    </row>
    <row r="36" spans="2:11">
      <c r="B36" s="18"/>
      <c r="D36" s="19"/>
      <c r="E36" s="19"/>
      <c r="F36" s="19"/>
      <c r="G36" s="19"/>
      <c r="K36" s="34"/>
    </row>
    <row r="37" spans="2:11">
      <c r="B37" s="18"/>
      <c r="D37" s="19"/>
      <c r="E37" s="19"/>
      <c r="F37" s="19"/>
      <c r="G37" s="19"/>
      <c r="K37" s="34"/>
    </row>
    <row r="38" spans="2:11">
      <c r="B38" s="18"/>
      <c r="D38" s="19"/>
      <c r="E38" s="19"/>
      <c r="F38" s="19"/>
      <c r="G38" s="19"/>
      <c r="K38" s="34"/>
    </row>
    <row r="39" spans="2:11">
      <c r="B39" s="18"/>
      <c r="D39" s="19"/>
      <c r="E39" s="19"/>
      <c r="F39" s="19"/>
      <c r="G39" s="19"/>
      <c r="K39" s="34"/>
    </row>
    <row r="40" spans="2:11">
      <c r="B40" s="18"/>
      <c r="D40" s="19"/>
      <c r="E40" s="19"/>
      <c r="F40" s="19"/>
      <c r="G40" s="19"/>
      <c r="K40" s="34"/>
    </row>
    <row r="41" spans="2:11">
      <c r="B41" s="18"/>
      <c r="D41" s="19"/>
      <c r="E41" s="19"/>
      <c r="F41" s="19"/>
      <c r="G41" s="19"/>
      <c r="K41" s="34"/>
    </row>
    <row r="42" spans="2:11">
      <c r="B42" s="18"/>
      <c r="D42" s="19"/>
      <c r="E42" s="19"/>
      <c r="F42" s="19"/>
      <c r="G42" s="19"/>
      <c r="K42" s="34"/>
    </row>
    <row r="43" spans="2:11">
      <c r="B43" s="18"/>
      <c r="D43" s="19"/>
      <c r="E43" s="19"/>
      <c r="F43" s="19"/>
      <c r="G43" s="19"/>
      <c r="K43" s="34"/>
    </row>
    <row r="44" spans="2:11">
      <c r="B44" s="18"/>
      <c r="D44" s="19"/>
      <c r="E44" s="19"/>
      <c r="F44" s="19"/>
      <c r="G44" s="19"/>
      <c r="K44" s="34"/>
    </row>
    <row r="45" spans="2:11">
      <c r="B45" s="18"/>
      <c r="D45" s="19"/>
      <c r="E45" s="19"/>
      <c r="F45" s="19"/>
      <c r="G45" s="19"/>
      <c r="K45" s="34"/>
    </row>
    <row r="46" spans="2:11">
      <c r="B46" s="18"/>
      <c r="D46" s="19"/>
      <c r="E46" s="19"/>
      <c r="F46" s="19"/>
      <c r="G46" s="19"/>
      <c r="K46" s="34"/>
    </row>
    <row r="47" spans="2:11">
      <c r="B47" s="18"/>
      <c r="D47" s="19"/>
      <c r="E47" s="19"/>
      <c r="F47" s="19"/>
      <c r="G47" s="19"/>
      <c r="K47" s="34"/>
    </row>
    <row r="48" spans="2:11">
      <c r="B48" s="18"/>
      <c r="D48" s="19"/>
      <c r="E48" s="19"/>
      <c r="F48" s="19"/>
      <c r="G48" s="19"/>
      <c r="K48" s="34"/>
    </row>
    <row r="49" spans="2:11">
      <c r="B49" s="18"/>
      <c r="D49" s="19"/>
      <c r="E49" s="19"/>
      <c r="F49" s="19"/>
      <c r="G49" s="19"/>
      <c r="K49" s="34"/>
    </row>
    <row r="50" spans="2:11">
      <c r="B50" s="18"/>
      <c r="D50" s="19"/>
      <c r="E50" s="19"/>
      <c r="F50" s="19"/>
      <c r="G50" s="19"/>
      <c r="K50" s="34"/>
    </row>
    <row r="51" spans="2:11">
      <c r="B51" s="18"/>
      <c r="D51" s="19"/>
      <c r="E51" s="19"/>
      <c r="F51" s="19"/>
      <c r="G51" s="19"/>
      <c r="K51" s="34"/>
    </row>
    <row r="52" spans="2:11">
      <c r="B52" s="18"/>
      <c r="D52" s="19"/>
      <c r="E52" s="19"/>
      <c r="F52" s="19"/>
      <c r="G52" s="19"/>
      <c r="K52" s="34"/>
    </row>
    <row r="53" spans="2:11">
      <c r="B53" s="18"/>
      <c r="D53" s="19"/>
      <c r="E53" s="19"/>
      <c r="F53" s="19"/>
      <c r="G53" s="19"/>
      <c r="K53" s="34"/>
    </row>
    <row r="54" spans="2:11">
      <c r="B54" s="18"/>
      <c r="D54" s="19"/>
      <c r="E54" s="19"/>
      <c r="F54" s="19"/>
      <c r="G54" s="19"/>
      <c r="K54" s="34"/>
    </row>
    <row r="55" spans="2:11">
      <c r="B55" s="18"/>
      <c r="D55" s="19"/>
      <c r="E55" s="19"/>
      <c r="F55" s="19"/>
      <c r="G55" s="19"/>
      <c r="K55" s="34"/>
    </row>
    <row r="56" spans="2:11">
      <c r="B56" s="18"/>
      <c r="D56" s="19"/>
      <c r="E56" s="19"/>
      <c r="F56" s="19"/>
      <c r="G56" s="19"/>
      <c r="K56" s="34"/>
    </row>
    <row r="57" spans="2:11">
      <c r="B57" s="18"/>
      <c r="D57" s="19"/>
      <c r="E57" s="19"/>
      <c r="F57" s="19"/>
      <c r="G57" s="19"/>
      <c r="K57" s="34"/>
    </row>
    <row r="58" spans="2:11">
      <c r="B58" s="18"/>
      <c r="D58" s="19"/>
      <c r="E58" s="19"/>
      <c r="F58" s="19"/>
      <c r="G58" s="19"/>
      <c r="K58" s="34"/>
    </row>
    <row r="59" spans="2:11">
      <c r="B59" s="18"/>
      <c r="D59" s="19"/>
      <c r="E59" s="19"/>
      <c r="F59" s="19"/>
      <c r="G59" s="19"/>
      <c r="K59" s="34"/>
    </row>
    <row r="60" spans="2:11">
      <c r="B60" s="18"/>
      <c r="D60" s="19"/>
      <c r="E60" s="19"/>
      <c r="F60" s="19"/>
      <c r="G60" s="19"/>
      <c r="K60" s="34"/>
    </row>
    <row r="61" spans="2:11">
      <c r="B61" s="18"/>
      <c r="D61" s="19"/>
      <c r="E61" s="19"/>
      <c r="F61" s="19"/>
      <c r="G61" s="19"/>
      <c r="K61" s="34"/>
    </row>
    <row r="62" spans="2:11">
      <c r="B62" s="18"/>
      <c r="D62" s="19"/>
      <c r="E62" s="19"/>
      <c r="F62" s="19"/>
      <c r="G62" s="19"/>
      <c r="K62" s="34"/>
    </row>
    <row r="63" spans="2:11">
      <c r="B63" s="18"/>
      <c r="D63" s="19"/>
      <c r="E63" s="19"/>
      <c r="F63" s="19"/>
      <c r="G63" s="19"/>
      <c r="K63" s="34"/>
    </row>
    <row r="64" spans="2:11">
      <c r="B64" s="18"/>
      <c r="D64" s="19"/>
      <c r="E64" s="19"/>
      <c r="F64" s="19"/>
      <c r="G64" s="19"/>
      <c r="K64" s="34"/>
    </row>
    <row r="65" spans="2:11">
      <c r="B65" s="18"/>
      <c r="D65" s="19"/>
      <c r="E65" s="19"/>
      <c r="F65" s="19"/>
      <c r="G65" s="19"/>
      <c r="K65" s="34"/>
    </row>
    <row r="66" spans="2:11">
      <c r="B66" s="18"/>
      <c r="D66" s="19"/>
      <c r="E66" s="19"/>
      <c r="F66" s="19"/>
      <c r="G66" s="19"/>
      <c r="K66" s="34"/>
    </row>
    <row r="67" spans="2:11">
      <c r="B67" s="18"/>
      <c r="D67" s="19"/>
      <c r="E67" s="19"/>
      <c r="F67" s="19"/>
      <c r="G67" s="19"/>
      <c r="K67" s="34"/>
    </row>
    <row r="68" spans="2:11">
      <c r="B68" s="18"/>
      <c r="D68" s="19"/>
      <c r="E68" s="19"/>
      <c r="F68" s="19"/>
      <c r="G68" s="19"/>
      <c r="K68" s="34"/>
    </row>
    <row r="69" spans="2:11">
      <c r="B69" s="18"/>
      <c r="D69" s="19"/>
      <c r="E69" s="19"/>
      <c r="F69" s="19"/>
      <c r="G69" s="19"/>
      <c r="K69" s="34"/>
    </row>
    <row r="70" spans="2:11">
      <c r="B70" s="18"/>
      <c r="D70" s="19"/>
      <c r="E70" s="19"/>
      <c r="F70" s="19"/>
      <c r="G70" s="19"/>
      <c r="K70" s="34"/>
    </row>
    <row r="71" spans="2:11">
      <c r="B71" s="18"/>
      <c r="D71" s="19"/>
      <c r="E71" s="19"/>
      <c r="F71" s="19"/>
      <c r="G71" s="19"/>
      <c r="K71" s="34"/>
    </row>
    <row r="72" spans="2:11">
      <c r="B72" s="18"/>
      <c r="D72" s="19"/>
      <c r="E72" s="19"/>
      <c r="F72" s="19"/>
      <c r="G72" s="19"/>
      <c r="K72" s="34"/>
    </row>
    <row r="73" spans="2:11">
      <c r="B73" s="18"/>
      <c r="D73" s="19"/>
      <c r="E73" s="19"/>
      <c r="F73" s="19"/>
      <c r="G73" s="19"/>
      <c r="K73" s="34"/>
    </row>
    <row r="74" spans="2:11">
      <c r="B74" s="18"/>
      <c r="D74" s="19"/>
      <c r="E74" s="19"/>
      <c r="F74" s="19"/>
      <c r="G74" s="19"/>
      <c r="K74" s="34"/>
    </row>
    <row r="75" spans="2:11">
      <c r="B75" s="18"/>
      <c r="D75" s="19"/>
      <c r="E75" s="19"/>
      <c r="F75" s="19"/>
      <c r="G75" s="19"/>
      <c r="K75" s="34"/>
    </row>
    <row r="76" spans="2:11">
      <c r="B76" s="18"/>
      <c r="D76" s="19"/>
      <c r="E76" s="19"/>
      <c r="F76" s="19"/>
      <c r="G76" s="19"/>
      <c r="K76" s="34"/>
    </row>
    <row r="77" spans="2:11">
      <c r="B77" s="18"/>
      <c r="D77" s="19"/>
      <c r="E77" s="19"/>
      <c r="F77" s="19"/>
      <c r="G77" s="19"/>
      <c r="K77" s="34"/>
    </row>
    <row r="78" spans="2:11">
      <c r="B78" s="18"/>
      <c r="D78" s="19"/>
      <c r="E78" s="19"/>
      <c r="F78" s="19"/>
      <c r="G78" s="19"/>
      <c r="K78" s="34"/>
    </row>
    <row r="79" spans="2:11">
      <c r="B79" s="18"/>
      <c r="D79" s="19"/>
      <c r="E79" s="19"/>
      <c r="F79" s="19"/>
      <c r="G79" s="19"/>
      <c r="K79" s="34"/>
    </row>
    <row r="80" spans="2:11">
      <c r="B80" s="18"/>
      <c r="D80" s="19"/>
      <c r="E80" s="19"/>
      <c r="F80" s="19"/>
      <c r="G80" s="19"/>
      <c r="K80" s="34"/>
    </row>
    <row r="81" spans="2:11">
      <c r="B81" s="18"/>
      <c r="D81" s="19"/>
      <c r="E81" s="19"/>
      <c r="F81" s="19"/>
      <c r="G81" s="19"/>
      <c r="K81" s="34"/>
    </row>
    <row r="82" spans="2:11">
      <c r="B82" s="18"/>
      <c r="D82" s="19"/>
      <c r="E82" s="19"/>
      <c r="F82" s="19"/>
      <c r="G82" s="19"/>
      <c r="K82" s="34"/>
    </row>
    <row r="83" spans="2:11">
      <c r="B83" s="18"/>
      <c r="D83" s="19"/>
      <c r="E83" s="19"/>
      <c r="F83" s="19"/>
      <c r="G83" s="19"/>
      <c r="K83" s="34"/>
    </row>
    <row r="84" spans="2:11">
      <c r="B84" s="18"/>
      <c r="D84" s="19"/>
      <c r="E84" s="19"/>
      <c r="F84" s="19"/>
      <c r="G84" s="19"/>
      <c r="K84" s="34"/>
    </row>
    <row r="85" spans="2:11">
      <c r="B85" s="18"/>
      <c r="D85" s="19"/>
      <c r="E85" s="19"/>
      <c r="F85" s="19"/>
      <c r="G85" s="19"/>
      <c r="K85" s="34"/>
    </row>
    <row r="86" spans="2:11">
      <c r="B86" s="18"/>
      <c r="D86" s="19"/>
      <c r="E86" s="19"/>
      <c r="F86" s="19"/>
      <c r="G86" s="19"/>
      <c r="K86" s="34"/>
    </row>
    <row r="87" spans="2:11">
      <c r="B87" s="18"/>
      <c r="D87" s="19"/>
      <c r="E87" s="19"/>
      <c r="F87" s="19"/>
      <c r="G87" s="19"/>
      <c r="K87" s="34"/>
    </row>
    <row r="88" spans="2:11">
      <c r="B88" s="18"/>
      <c r="D88" s="19"/>
      <c r="E88" s="19"/>
      <c r="F88" s="19"/>
      <c r="G88" s="19"/>
      <c r="K88" s="34"/>
    </row>
    <row r="89" spans="2:11">
      <c r="B89" s="18"/>
      <c r="D89" s="19"/>
      <c r="E89" s="19"/>
      <c r="F89" s="19"/>
      <c r="G89" s="19"/>
      <c r="K89" s="34"/>
    </row>
    <row r="90" spans="2:11">
      <c r="B90" s="18"/>
      <c r="D90" s="19"/>
      <c r="E90" s="19"/>
      <c r="F90" s="19"/>
      <c r="G90" s="19"/>
      <c r="K90" s="34"/>
    </row>
    <row r="91" spans="2:11">
      <c r="B91" s="18"/>
      <c r="D91" s="19"/>
      <c r="E91" s="19"/>
      <c r="F91" s="19"/>
      <c r="G91" s="19"/>
      <c r="K91" s="34"/>
    </row>
    <row r="92" spans="2:11">
      <c r="B92" s="18"/>
      <c r="D92" s="19"/>
      <c r="E92" s="19"/>
      <c r="F92" s="19"/>
      <c r="G92" s="19"/>
      <c r="K92" s="34"/>
    </row>
    <row r="93" spans="2:11">
      <c r="B93" s="18"/>
      <c r="D93" s="19"/>
      <c r="E93" s="19"/>
      <c r="F93" s="19"/>
      <c r="G93" s="19"/>
      <c r="K93" s="34"/>
    </row>
    <row r="94" spans="2:11">
      <c r="B94" s="18"/>
      <c r="D94" s="19"/>
      <c r="E94" s="19"/>
      <c r="F94" s="19"/>
      <c r="G94" s="19"/>
      <c r="K94" s="34"/>
    </row>
    <row r="95" spans="2:11">
      <c r="B95" s="18"/>
      <c r="D95" s="19"/>
      <c r="E95" s="19"/>
      <c r="F95" s="19"/>
      <c r="G95" s="19"/>
      <c r="K95" s="34"/>
    </row>
    <row r="96" spans="2:11">
      <c r="B96" s="18"/>
      <c r="D96" s="19"/>
      <c r="E96" s="19"/>
      <c r="F96" s="19"/>
      <c r="G96" s="19"/>
      <c r="K96" s="34"/>
    </row>
    <row r="97" spans="2:11">
      <c r="B97" s="18"/>
      <c r="D97" s="19"/>
      <c r="E97" s="19"/>
      <c r="F97" s="19"/>
      <c r="G97" s="19"/>
      <c r="K97" s="34"/>
    </row>
    <row r="98" spans="2:11">
      <c r="B98" s="18"/>
      <c r="D98" s="19"/>
      <c r="E98" s="19"/>
      <c r="F98" s="19"/>
      <c r="G98" s="19"/>
      <c r="K98" s="34"/>
    </row>
    <row r="99" spans="2:11">
      <c r="B99" s="18"/>
      <c r="D99" s="19"/>
      <c r="E99" s="19"/>
      <c r="F99" s="19"/>
      <c r="G99" s="19"/>
      <c r="K99" s="34"/>
    </row>
    <row r="100" spans="2:11">
      <c r="B100" s="18"/>
      <c r="D100" s="19"/>
      <c r="E100" s="19"/>
      <c r="F100" s="19"/>
      <c r="G100" s="19"/>
      <c r="K100" s="34"/>
    </row>
    <row r="101" spans="2:11">
      <c r="B101" s="18"/>
      <c r="D101" s="19"/>
      <c r="E101" s="19"/>
      <c r="F101" s="19"/>
      <c r="G101" s="19"/>
      <c r="K101" s="34"/>
    </row>
    <row r="102" spans="2:11">
      <c r="B102" s="18"/>
      <c r="D102" s="19"/>
      <c r="E102" s="19"/>
      <c r="F102" s="19"/>
      <c r="G102" s="19"/>
      <c r="K102" s="34"/>
    </row>
    <row r="103" spans="2:11">
      <c r="B103" s="18"/>
      <c r="D103" s="19"/>
      <c r="E103" s="19"/>
      <c r="F103" s="19"/>
      <c r="G103" s="19"/>
      <c r="K103" s="34"/>
    </row>
    <row r="104" spans="2:11">
      <c r="B104" s="18"/>
      <c r="D104" s="19"/>
      <c r="E104" s="19"/>
      <c r="F104" s="19"/>
      <c r="G104" s="19"/>
      <c r="K104" s="34"/>
    </row>
    <row r="105" spans="2:11">
      <c r="B105" s="18"/>
      <c r="D105" s="19"/>
      <c r="E105" s="19"/>
      <c r="F105" s="19"/>
      <c r="G105" s="19"/>
      <c r="K105" s="34"/>
    </row>
    <row r="106" spans="2:11">
      <c r="B106" s="18"/>
      <c r="D106" s="19"/>
      <c r="E106" s="19"/>
      <c r="F106" s="19"/>
      <c r="G106" s="19"/>
      <c r="K106" s="34"/>
    </row>
    <row r="107" spans="2:11">
      <c r="B107" s="18"/>
      <c r="D107" s="19"/>
      <c r="E107" s="19"/>
      <c r="F107" s="19"/>
      <c r="G107" s="19"/>
      <c r="K107" s="34"/>
    </row>
    <row r="108" spans="2:11">
      <c r="B108" s="18"/>
      <c r="D108" s="19"/>
      <c r="E108" s="19"/>
      <c r="F108" s="19"/>
      <c r="G108" s="19"/>
      <c r="K108" s="34"/>
    </row>
    <row r="109" spans="2:11">
      <c r="B109" s="18"/>
      <c r="D109" s="19"/>
      <c r="E109" s="19"/>
      <c r="F109" s="19"/>
      <c r="G109" s="19"/>
      <c r="K109" s="34"/>
    </row>
    <row r="110" spans="2:11">
      <c r="B110" s="18"/>
      <c r="D110" s="19"/>
      <c r="E110" s="19"/>
      <c r="F110" s="19"/>
      <c r="G110" s="19"/>
      <c r="K110" s="34"/>
    </row>
    <row r="111" spans="2:11">
      <c r="B111" s="18"/>
      <c r="D111" s="19"/>
      <c r="E111" s="19"/>
      <c r="F111" s="19"/>
      <c r="G111" s="19"/>
      <c r="K111" s="34"/>
    </row>
    <row r="112" spans="2:11">
      <c r="B112" s="18"/>
      <c r="D112" s="19"/>
      <c r="E112" s="19"/>
      <c r="F112" s="19"/>
      <c r="G112" s="19"/>
      <c r="K112" s="34"/>
    </row>
    <row r="113" spans="2:11">
      <c r="B113" s="18"/>
      <c r="D113" s="19"/>
      <c r="E113" s="19"/>
      <c r="F113" s="19"/>
      <c r="G113" s="19"/>
      <c r="K113" s="34"/>
    </row>
    <row r="114" spans="2:11">
      <c r="B114" s="18"/>
      <c r="D114" s="19"/>
      <c r="E114" s="19"/>
      <c r="F114" s="19"/>
      <c r="G114" s="19"/>
      <c r="K114" s="34"/>
    </row>
    <row r="115" spans="2:11">
      <c r="B115" s="18"/>
      <c r="D115" s="19"/>
      <c r="E115" s="19"/>
      <c r="F115" s="19"/>
      <c r="G115" s="19"/>
      <c r="K115" s="34"/>
    </row>
    <row r="116" spans="2:11">
      <c r="B116" s="18"/>
      <c r="D116" s="19"/>
      <c r="E116" s="19"/>
      <c r="F116" s="19"/>
      <c r="G116" s="19"/>
      <c r="K116" s="34"/>
    </row>
    <row r="117" spans="2:11">
      <c r="B117" s="18"/>
      <c r="D117" s="19"/>
      <c r="E117" s="19"/>
      <c r="F117" s="19"/>
      <c r="G117" s="19"/>
      <c r="K117" s="34"/>
    </row>
    <row r="118" spans="2:11">
      <c r="B118" s="18"/>
      <c r="D118" s="19"/>
      <c r="E118" s="19"/>
      <c r="F118" s="19"/>
      <c r="G118" s="19"/>
      <c r="K118" s="34"/>
    </row>
    <row r="119" spans="2:11">
      <c r="B119" s="18"/>
      <c r="D119" s="19"/>
      <c r="E119" s="19"/>
      <c r="F119" s="19"/>
      <c r="G119" s="19"/>
      <c r="K119" s="34"/>
    </row>
    <row r="120" spans="2:11">
      <c r="B120" s="18"/>
      <c r="D120" s="19"/>
      <c r="E120" s="19"/>
      <c r="F120" s="19"/>
      <c r="G120" s="19"/>
      <c r="K120" s="34"/>
    </row>
    <row r="121" spans="2:11">
      <c r="B121" s="18"/>
      <c r="D121" s="19"/>
      <c r="E121" s="19"/>
      <c r="F121" s="19"/>
      <c r="G121" s="19"/>
      <c r="K121" s="34"/>
    </row>
    <row r="122" spans="2:11">
      <c r="B122" s="18"/>
      <c r="D122" s="19"/>
      <c r="E122" s="19"/>
      <c r="F122" s="19"/>
      <c r="G122" s="19"/>
      <c r="K122" s="34"/>
    </row>
    <row r="123" spans="2:11">
      <c r="B123" s="18"/>
      <c r="D123" s="19"/>
      <c r="E123" s="19"/>
      <c r="F123" s="19"/>
      <c r="G123" s="19"/>
      <c r="K123" s="34"/>
    </row>
    <row r="124" spans="2:11">
      <c r="B124" s="18"/>
      <c r="D124" s="19"/>
      <c r="E124" s="19"/>
      <c r="F124" s="19"/>
      <c r="G124" s="19"/>
      <c r="K124" s="34"/>
    </row>
    <row r="125" spans="2:11">
      <c r="B125" s="18"/>
      <c r="D125" s="19"/>
      <c r="E125" s="19"/>
      <c r="F125" s="19"/>
      <c r="G125" s="19"/>
      <c r="K125" s="34"/>
    </row>
    <row r="126" spans="2:11">
      <c r="B126" s="18"/>
      <c r="D126" s="19"/>
      <c r="E126" s="19"/>
      <c r="F126" s="19"/>
      <c r="G126" s="19"/>
      <c r="K126" s="34"/>
    </row>
    <row r="127" spans="2:11">
      <c r="B127" s="18"/>
      <c r="D127" s="19"/>
      <c r="E127" s="19"/>
      <c r="F127" s="19"/>
      <c r="G127" s="19"/>
      <c r="K127" s="34"/>
    </row>
    <row r="128" spans="2:11">
      <c r="B128" s="18"/>
      <c r="D128" s="19"/>
      <c r="E128" s="19"/>
      <c r="F128" s="19"/>
      <c r="G128" s="19"/>
      <c r="K128" s="34"/>
    </row>
    <row r="129" spans="2:11">
      <c r="B129" s="18"/>
      <c r="D129" s="19"/>
      <c r="E129" s="19"/>
      <c r="F129" s="19"/>
      <c r="G129" s="19"/>
      <c r="K129" s="34"/>
    </row>
    <row r="130" spans="2:11">
      <c r="B130" s="18"/>
      <c r="D130" s="19"/>
      <c r="E130" s="19"/>
      <c r="F130" s="19"/>
      <c r="G130" s="19"/>
      <c r="K130" s="34"/>
    </row>
    <row r="131" spans="2:11">
      <c r="B131" s="18"/>
      <c r="D131" s="19"/>
      <c r="E131" s="19"/>
      <c r="F131" s="19"/>
      <c r="G131" s="19"/>
      <c r="K131" s="34"/>
    </row>
    <row r="132" spans="2:11">
      <c r="B132" s="18"/>
      <c r="D132" s="19"/>
      <c r="E132" s="19"/>
      <c r="F132" s="19"/>
      <c r="G132" s="19"/>
      <c r="K132" s="34"/>
    </row>
    <row r="133" spans="2:11">
      <c r="B133" s="18"/>
      <c r="D133" s="19"/>
      <c r="E133" s="19"/>
      <c r="F133" s="19"/>
      <c r="G133" s="19"/>
      <c r="K133" s="34"/>
    </row>
    <row r="134" spans="2:11">
      <c r="B134" s="18"/>
      <c r="D134" s="19"/>
      <c r="E134" s="19"/>
      <c r="F134" s="19"/>
      <c r="G134" s="19"/>
      <c r="K134" s="34"/>
    </row>
    <row r="135" spans="2:11">
      <c r="B135" s="18"/>
      <c r="D135" s="19"/>
      <c r="E135" s="19"/>
      <c r="F135" s="19"/>
      <c r="G135" s="19"/>
      <c r="K135" s="34"/>
    </row>
    <row r="136" spans="2:11">
      <c r="B136" s="18"/>
      <c r="D136" s="19"/>
      <c r="E136" s="19"/>
      <c r="F136" s="19"/>
      <c r="G136" s="19"/>
      <c r="K136" s="34"/>
    </row>
    <row r="137" spans="2:11">
      <c r="B137" s="18"/>
      <c r="D137" s="19"/>
      <c r="E137" s="19"/>
      <c r="F137" s="19"/>
      <c r="G137" s="19"/>
      <c r="K137" s="34"/>
    </row>
    <row r="138" spans="2:11">
      <c r="B138" s="18"/>
      <c r="D138" s="19"/>
      <c r="E138" s="19"/>
      <c r="F138" s="19"/>
      <c r="G138" s="19"/>
      <c r="K138" s="34"/>
    </row>
    <row r="139" spans="2:11">
      <c r="B139" s="18"/>
      <c r="D139" s="19"/>
      <c r="E139" s="19"/>
      <c r="F139" s="19"/>
      <c r="G139" s="19"/>
      <c r="K139" s="34"/>
    </row>
    <row r="140" spans="2:11">
      <c r="B140" s="18"/>
      <c r="D140" s="19"/>
      <c r="E140" s="19"/>
      <c r="F140" s="19"/>
      <c r="G140" s="19"/>
      <c r="K140" s="34"/>
    </row>
    <row r="141" spans="2:11">
      <c r="B141" s="18"/>
      <c r="D141" s="19"/>
      <c r="E141" s="19"/>
      <c r="F141" s="19"/>
      <c r="G141" s="19"/>
      <c r="K141" s="34"/>
    </row>
    <row r="142" spans="2:11">
      <c r="B142" s="18"/>
      <c r="D142" s="19"/>
      <c r="E142" s="19"/>
      <c r="F142" s="19"/>
      <c r="G142" s="19"/>
      <c r="K142" s="34"/>
    </row>
    <row r="143" spans="2:11">
      <c r="B143" s="18"/>
      <c r="D143" s="19"/>
      <c r="E143" s="19"/>
      <c r="F143" s="19"/>
      <c r="G143" s="19"/>
      <c r="K143" s="34"/>
    </row>
    <row r="144" spans="2:11">
      <c r="B144" s="18"/>
      <c r="D144" s="19"/>
      <c r="E144" s="19"/>
      <c r="F144" s="19"/>
      <c r="G144" s="19"/>
      <c r="K144" s="34"/>
    </row>
    <row r="145" spans="2:11">
      <c r="B145" s="18"/>
      <c r="D145" s="19"/>
      <c r="E145" s="19"/>
      <c r="F145" s="19"/>
      <c r="G145" s="19"/>
      <c r="K145" s="34"/>
    </row>
    <row r="146" spans="2:11">
      <c r="B146" s="18"/>
      <c r="D146" s="19"/>
      <c r="E146" s="19"/>
      <c r="F146" s="19"/>
      <c r="G146" s="19"/>
      <c r="K146" s="34"/>
    </row>
    <row r="147" spans="2:11">
      <c r="B147" s="18"/>
      <c r="D147" s="19"/>
      <c r="E147" s="19"/>
      <c r="F147" s="19"/>
      <c r="G147" s="19"/>
      <c r="K147" s="34"/>
    </row>
    <row r="148" spans="2:11">
      <c r="B148" s="18"/>
      <c r="D148" s="19"/>
      <c r="E148" s="19"/>
      <c r="F148" s="19"/>
      <c r="G148" s="19"/>
      <c r="K148" s="34"/>
    </row>
    <row r="149" spans="2:11">
      <c r="B149" s="18"/>
      <c r="D149" s="19"/>
      <c r="E149" s="19"/>
      <c r="F149" s="19"/>
      <c r="G149" s="19"/>
      <c r="K149" s="34"/>
    </row>
    <row r="150" spans="2:11">
      <c r="B150" s="18"/>
      <c r="D150" s="19"/>
      <c r="E150" s="19"/>
      <c r="F150" s="19"/>
      <c r="G150" s="19"/>
      <c r="K150" s="34"/>
    </row>
    <row r="151" spans="2:11">
      <c r="B151" s="18"/>
      <c r="D151" s="19"/>
      <c r="E151" s="19"/>
      <c r="F151" s="19"/>
      <c r="G151" s="19"/>
      <c r="K151" s="34"/>
    </row>
    <row r="152" spans="2:11">
      <c r="B152" s="18"/>
      <c r="D152" s="19"/>
      <c r="E152" s="19"/>
      <c r="F152" s="19"/>
      <c r="G152" s="19"/>
      <c r="K152" s="34"/>
    </row>
    <row r="153" spans="2:11">
      <c r="B153" s="18"/>
      <c r="D153" s="19"/>
      <c r="E153" s="19"/>
      <c r="F153" s="19"/>
      <c r="G153" s="19"/>
      <c r="K153" s="34"/>
    </row>
    <row r="154" spans="2:11">
      <c r="B154" s="18"/>
      <c r="D154" s="19"/>
      <c r="E154" s="19"/>
      <c r="F154" s="19"/>
      <c r="G154" s="19"/>
      <c r="K154" s="34"/>
    </row>
    <row r="155" spans="2:11">
      <c r="B155" s="18"/>
      <c r="D155" s="19"/>
      <c r="E155" s="19"/>
      <c r="F155" s="19"/>
      <c r="G155" s="19"/>
      <c r="K155" s="34"/>
    </row>
    <row r="156" spans="2:11">
      <c r="B156" s="18"/>
      <c r="D156" s="19"/>
      <c r="E156" s="19"/>
      <c r="F156" s="19"/>
      <c r="G156" s="19"/>
      <c r="K156" s="34"/>
    </row>
    <row r="157" spans="2:11">
      <c r="B157" s="18"/>
      <c r="D157" s="19"/>
      <c r="E157" s="19"/>
      <c r="F157" s="19"/>
      <c r="G157" s="19"/>
      <c r="K157" s="34"/>
    </row>
    <row r="158" spans="2:11">
      <c r="B158" s="18"/>
      <c r="D158" s="19"/>
      <c r="E158" s="19"/>
      <c r="F158" s="19"/>
      <c r="G158" s="19"/>
      <c r="K158" s="34"/>
    </row>
    <row r="159" spans="2:11">
      <c r="B159" s="18"/>
      <c r="D159" s="19"/>
      <c r="E159" s="19"/>
      <c r="F159" s="19"/>
      <c r="G159" s="19"/>
      <c r="K159" s="34"/>
    </row>
    <row r="160" spans="2:11">
      <c r="B160" s="18"/>
      <c r="D160" s="19"/>
      <c r="E160" s="19"/>
      <c r="F160" s="19"/>
      <c r="G160" s="19"/>
      <c r="K160" s="34"/>
    </row>
    <row r="161" spans="2:11">
      <c r="B161" s="18"/>
      <c r="D161" s="19"/>
      <c r="E161" s="19"/>
      <c r="F161" s="19"/>
      <c r="G161" s="19"/>
      <c r="K161" s="34"/>
    </row>
    <row r="162" spans="2:11">
      <c r="B162" s="18"/>
      <c r="D162" s="19"/>
      <c r="E162" s="19"/>
      <c r="F162" s="19"/>
      <c r="G162" s="19"/>
      <c r="K162" s="34"/>
    </row>
    <row r="163" spans="2:11">
      <c r="B163" s="18"/>
      <c r="D163" s="19"/>
      <c r="E163" s="19"/>
      <c r="F163" s="19"/>
      <c r="G163" s="19"/>
      <c r="K163" s="34"/>
    </row>
    <row r="164" spans="2:11">
      <c r="B164" s="18"/>
      <c r="D164" s="19"/>
      <c r="E164" s="19"/>
      <c r="F164" s="19"/>
      <c r="G164" s="19"/>
      <c r="K164" s="34"/>
    </row>
    <row r="165" spans="2:11">
      <c r="B165" s="18"/>
      <c r="D165" s="19"/>
      <c r="E165" s="19"/>
      <c r="F165" s="19"/>
      <c r="G165" s="19"/>
      <c r="K165" s="34"/>
    </row>
    <row r="166" spans="2:11">
      <c r="B166" s="18"/>
      <c r="D166" s="19"/>
      <c r="E166" s="19"/>
      <c r="F166" s="19"/>
      <c r="G166" s="19"/>
      <c r="K166" s="34"/>
    </row>
    <row r="167" spans="2:11">
      <c r="B167" s="18"/>
      <c r="D167" s="19"/>
      <c r="E167" s="19"/>
      <c r="F167" s="19"/>
      <c r="G167" s="19"/>
      <c r="K167" s="34"/>
    </row>
    <row r="168" spans="2:11">
      <c r="B168" s="18"/>
      <c r="D168" s="19"/>
      <c r="E168" s="19"/>
      <c r="F168" s="19"/>
      <c r="G168" s="19"/>
      <c r="K168" s="34"/>
    </row>
    <row r="169" spans="2:11">
      <c r="B169" s="18"/>
      <c r="D169" s="19"/>
      <c r="E169" s="19"/>
      <c r="F169" s="19"/>
      <c r="G169" s="19"/>
      <c r="K169" s="34"/>
    </row>
    <row r="170" spans="2:11">
      <c r="B170" s="18"/>
      <c r="D170" s="19"/>
      <c r="E170" s="19"/>
      <c r="F170" s="19"/>
      <c r="G170" s="19"/>
      <c r="K170" s="34"/>
    </row>
    <row r="171" spans="2:11">
      <c r="B171" s="18"/>
      <c r="D171" s="19"/>
      <c r="E171" s="19"/>
      <c r="F171" s="19"/>
      <c r="G171" s="19"/>
      <c r="K171" s="34"/>
    </row>
    <row r="172" spans="2:11">
      <c r="B172" s="18"/>
      <c r="D172" s="19"/>
      <c r="E172" s="19"/>
      <c r="F172" s="19"/>
      <c r="G172" s="19"/>
      <c r="K172" s="34"/>
    </row>
    <row r="173" spans="2:11">
      <c r="B173" s="18"/>
      <c r="D173" s="19"/>
      <c r="E173" s="19"/>
      <c r="F173" s="19"/>
      <c r="G173" s="19"/>
      <c r="K173" s="34"/>
    </row>
    <row r="174" spans="2:11">
      <c r="B174" s="18"/>
      <c r="D174" s="19"/>
      <c r="E174" s="19"/>
      <c r="F174" s="19"/>
      <c r="G174" s="19"/>
      <c r="K174" s="34"/>
    </row>
    <row r="175" spans="2:11">
      <c r="B175" s="18"/>
      <c r="D175" s="19"/>
      <c r="E175" s="19"/>
      <c r="F175" s="19"/>
      <c r="G175" s="19"/>
      <c r="K175" s="34"/>
    </row>
    <row r="176" spans="2:11">
      <c r="B176" s="18"/>
      <c r="D176" s="19"/>
      <c r="E176" s="19"/>
      <c r="F176" s="19"/>
      <c r="G176" s="19"/>
      <c r="K176" s="34"/>
    </row>
    <row r="177" spans="2:11">
      <c r="B177" s="18"/>
      <c r="D177" s="19"/>
      <c r="E177" s="19"/>
      <c r="F177" s="19"/>
      <c r="G177" s="19"/>
      <c r="K177" s="34"/>
    </row>
    <row r="178" spans="2:11">
      <c r="B178" s="18"/>
      <c r="D178" s="19"/>
      <c r="E178" s="19"/>
      <c r="F178" s="19"/>
      <c r="G178" s="19"/>
      <c r="K178" s="34"/>
    </row>
    <row r="179" spans="2:11">
      <c r="B179" s="18"/>
      <c r="D179" s="19"/>
      <c r="E179" s="19"/>
      <c r="F179" s="19"/>
      <c r="G179" s="19"/>
      <c r="K179" s="34"/>
    </row>
    <row r="180" spans="2:11">
      <c r="B180" s="18"/>
      <c r="D180" s="19"/>
      <c r="E180" s="19"/>
      <c r="F180" s="19"/>
      <c r="G180" s="19"/>
      <c r="K180" s="34"/>
    </row>
    <row r="181" spans="2:11">
      <c r="B181" s="18"/>
      <c r="D181" s="19"/>
      <c r="E181" s="19"/>
      <c r="F181" s="19"/>
      <c r="G181" s="19"/>
      <c r="K181" s="34"/>
    </row>
    <row r="182" spans="2:11">
      <c r="B182" s="18"/>
      <c r="D182" s="19"/>
      <c r="E182" s="19"/>
      <c r="F182" s="19"/>
      <c r="G182" s="19"/>
      <c r="K182" s="34"/>
    </row>
    <row r="183" spans="2:11">
      <c r="B183" s="18"/>
      <c r="D183" s="19"/>
      <c r="E183" s="19"/>
      <c r="F183" s="19"/>
      <c r="G183" s="19"/>
      <c r="K183" s="34"/>
    </row>
    <row r="184" spans="2:11">
      <c r="B184" s="18"/>
      <c r="D184" s="19"/>
      <c r="E184" s="19"/>
      <c r="F184" s="19"/>
      <c r="G184" s="19"/>
      <c r="K184" s="34"/>
    </row>
    <row r="185" spans="2:11">
      <c r="B185" s="18"/>
      <c r="D185" s="19"/>
      <c r="E185" s="19"/>
      <c r="F185" s="19"/>
      <c r="G185" s="19"/>
      <c r="K185" s="34"/>
    </row>
    <row r="186" spans="2:11">
      <c r="B186" s="18"/>
      <c r="D186" s="19"/>
      <c r="E186" s="19"/>
      <c r="F186" s="19"/>
      <c r="G186" s="19"/>
      <c r="K186" s="34"/>
    </row>
    <row r="187" spans="2:11">
      <c r="B187" s="18"/>
      <c r="D187" s="19"/>
      <c r="E187" s="19"/>
      <c r="F187" s="19"/>
      <c r="G187" s="19"/>
      <c r="K187" s="34"/>
    </row>
    <row r="188" spans="2:11">
      <c r="B188" s="18"/>
      <c r="D188" s="19"/>
      <c r="E188" s="19"/>
      <c r="F188" s="19"/>
      <c r="G188" s="19"/>
      <c r="K188" s="34"/>
    </row>
    <row r="189" spans="2:11">
      <c r="B189" s="18"/>
      <c r="D189" s="19"/>
      <c r="E189" s="19"/>
      <c r="F189" s="19"/>
      <c r="G189" s="19"/>
      <c r="K189" s="34"/>
    </row>
    <row r="190" spans="2:11">
      <c r="B190" s="18"/>
      <c r="D190" s="19"/>
      <c r="E190" s="19"/>
      <c r="F190" s="19"/>
      <c r="G190" s="19"/>
      <c r="K190" s="34"/>
    </row>
    <row r="191" spans="2:11">
      <c r="B191" s="18"/>
      <c r="D191" s="19"/>
      <c r="E191" s="19"/>
      <c r="F191" s="19"/>
      <c r="G191" s="19"/>
      <c r="K191" s="34"/>
    </row>
    <row r="192" spans="2:11">
      <c r="B192" s="18"/>
      <c r="D192" s="19"/>
      <c r="E192" s="19"/>
      <c r="F192" s="19"/>
      <c r="G192" s="19"/>
      <c r="K192" s="34"/>
    </row>
    <row r="193" spans="2:11">
      <c r="B193" s="18"/>
      <c r="D193" s="19"/>
      <c r="E193" s="19"/>
      <c r="F193" s="19"/>
      <c r="G193" s="19"/>
      <c r="K193" s="34"/>
    </row>
    <row r="194" spans="2:11">
      <c r="B194" s="18"/>
      <c r="D194" s="19"/>
      <c r="E194" s="19"/>
      <c r="F194" s="19"/>
      <c r="G194" s="19"/>
      <c r="K194" s="34"/>
    </row>
    <row r="195" spans="2:11">
      <c r="B195" s="18"/>
      <c r="D195" s="19"/>
      <c r="E195" s="19"/>
      <c r="F195" s="19"/>
      <c r="G195" s="19"/>
      <c r="K195" s="34"/>
    </row>
    <row r="196" spans="2:11">
      <c r="B196" s="18"/>
      <c r="D196" s="19"/>
      <c r="E196" s="19"/>
      <c r="F196" s="19"/>
      <c r="G196" s="19"/>
      <c r="K196" s="34"/>
    </row>
    <row r="197" spans="2:11">
      <c r="B197" s="18"/>
      <c r="D197" s="19"/>
      <c r="E197" s="19"/>
      <c r="F197" s="19"/>
      <c r="G197" s="19"/>
      <c r="K197" s="34"/>
    </row>
    <row r="198" spans="2:11">
      <c r="B198" s="18"/>
      <c r="D198" s="19"/>
      <c r="E198" s="19"/>
      <c r="F198" s="19"/>
      <c r="G198" s="19"/>
      <c r="K198" s="34"/>
    </row>
    <row r="199" spans="2:11">
      <c r="B199" s="18"/>
      <c r="D199" s="19"/>
      <c r="E199" s="19"/>
      <c r="F199" s="19"/>
      <c r="G199" s="19"/>
      <c r="K199" s="34"/>
    </row>
    <row r="200" spans="2:11">
      <c r="B200" s="18"/>
      <c r="D200" s="19"/>
      <c r="E200" s="19"/>
      <c r="F200" s="19"/>
      <c r="G200" s="19"/>
      <c r="K200" s="34"/>
    </row>
    <row r="201" spans="2:11">
      <c r="B201" s="18"/>
      <c r="D201" s="19"/>
      <c r="E201" s="19"/>
      <c r="F201" s="19"/>
      <c r="G201" s="19"/>
      <c r="K201" s="34"/>
    </row>
    <row r="202" spans="2:11">
      <c r="B202" s="18"/>
      <c r="D202" s="19"/>
      <c r="E202" s="19"/>
      <c r="F202" s="19"/>
      <c r="G202" s="19"/>
      <c r="K202" s="34"/>
    </row>
    <row r="203" spans="2:11">
      <c r="B203" s="18"/>
      <c r="D203" s="19"/>
      <c r="E203" s="19"/>
      <c r="F203" s="19"/>
      <c r="G203" s="19"/>
      <c r="K203" s="34"/>
    </row>
    <row r="204" spans="2:11">
      <c r="B204" s="18"/>
      <c r="D204" s="19"/>
      <c r="E204" s="19"/>
      <c r="F204" s="19"/>
      <c r="G204" s="19"/>
      <c r="K204" s="34"/>
    </row>
    <row r="205" spans="2:11">
      <c r="B205" s="18"/>
      <c r="D205" s="19"/>
      <c r="E205" s="19"/>
      <c r="F205" s="19"/>
      <c r="G205" s="19"/>
      <c r="K205" s="34"/>
    </row>
    <row r="206" spans="2:11">
      <c r="B206" s="18"/>
      <c r="D206" s="19"/>
      <c r="E206" s="19"/>
      <c r="F206" s="19"/>
      <c r="G206" s="19"/>
      <c r="K206" s="34"/>
    </row>
    <row r="207" spans="2:11">
      <c r="B207" s="18"/>
      <c r="D207" s="19"/>
      <c r="E207" s="19"/>
      <c r="F207" s="19"/>
      <c r="G207" s="19"/>
      <c r="K207" s="34"/>
    </row>
    <row r="208" spans="2:11">
      <c r="B208" s="18"/>
      <c r="D208" s="19"/>
      <c r="E208" s="19"/>
      <c r="F208" s="19"/>
      <c r="G208" s="19"/>
      <c r="K208" s="34"/>
    </row>
    <row r="209" spans="2:11">
      <c r="B209" s="18"/>
      <c r="D209" s="19"/>
      <c r="E209" s="19"/>
      <c r="F209" s="19"/>
      <c r="G209" s="19"/>
      <c r="K209" s="34"/>
    </row>
    <row r="210" spans="2:11">
      <c r="B210" s="18"/>
      <c r="D210" s="19"/>
      <c r="E210" s="19"/>
      <c r="F210" s="19"/>
      <c r="G210" s="19"/>
      <c r="K210" s="34"/>
    </row>
    <row r="211" spans="2:11">
      <c r="B211" s="18"/>
      <c r="D211" s="19"/>
      <c r="E211" s="19"/>
      <c r="F211" s="19"/>
      <c r="G211" s="19"/>
      <c r="K211" s="34"/>
    </row>
    <row r="212" spans="2:11">
      <c r="B212" s="18"/>
      <c r="D212" s="19"/>
      <c r="E212" s="19"/>
      <c r="F212" s="19"/>
      <c r="G212" s="19"/>
      <c r="K212" s="34"/>
    </row>
    <row r="213" spans="2:11">
      <c r="B213" s="18"/>
      <c r="D213" s="19"/>
      <c r="E213" s="19"/>
      <c r="F213" s="19"/>
      <c r="G213" s="19"/>
      <c r="K213" s="34"/>
    </row>
    <row r="214" spans="2:11">
      <c r="B214" s="18"/>
      <c r="D214" s="19"/>
      <c r="E214" s="19"/>
      <c r="F214" s="19"/>
      <c r="G214" s="19"/>
      <c r="K214" s="34"/>
    </row>
    <row r="215" spans="2:11">
      <c r="B215" s="18"/>
      <c r="D215" s="19"/>
      <c r="E215" s="19"/>
      <c r="F215" s="19"/>
      <c r="G215" s="19"/>
      <c r="K215" s="34"/>
    </row>
    <row r="216" spans="2:11">
      <c r="B216" s="18"/>
      <c r="D216" s="19"/>
      <c r="E216" s="19"/>
      <c r="F216" s="19"/>
      <c r="G216" s="19"/>
      <c r="K216" s="34"/>
    </row>
    <row r="217" spans="2:11">
      <c r="B217" s="18"/>
      <c r="D217" s="19"/>
      <c r="E217" s="19"/>
      <c r="F217" s="19"/>
      <c r="G217" s="19"/>
      <c r="K217" s="34"/>
    </row>
    <row r="218" spans="2:11">
      <c r="B218" s="18"/>
      <c r="D218" s="19"/>
      <c r="E218" s="19"/>
      <c r="F218" s="19"/>
      <c r="G218" s="19"/>
      <c r="K218" s="34"/>
    </row>
    <row r="219" spans="2:11">
      <c r="B219" s="18"/>
      <c r="D219" s="19"/>
      <c r="E219" s="19"/>
      <c r="F219" s="19"/>
      <c r="G219" s="19"/>
      <c r="K219" s="34"/>
    </row>
    <row r="220" spans="2:11">
      <c r="B220" s="18"/>
      <c r="D220" s="19"/>
      <c r="E220" s="19"/>
      <c r="F220" s="19"/>
      <c r="G220" s="19"/>
      <c r="K220" s="34"/>
    </row>
    <row r="221" spans="2:11">
      <c r="B221" s="18"/>
      <c r="D221" s="19"/>
      <c r="E221" s="19"/>
      <c r="F221" s="19"/>
      <c r="G221" s="19"/>
      <c r="K221" s="34"/>
    </row>
    <row r="222" spans="2:11">
      <c r="B222" s="18"/>
      <c r="D222" s="19"/>
      <c r="E222" s="19"/>
      <c r="F222" s="19"/>
      <c r="G222" s="19"/>
      <c r="K222" s="34"/>
    </row>
    <row r="223" spans="2:11">
      <c r="B223" s="18"/>
      <c r="D223" s="19"/>
      <c r="E223" s="19"/>
      <c r="F223" s="19"/>
      <c r="G223" s="19"/>
      <c r="K223" s="34"/>
    </row>
    <row r="224" spans="2:11">
      <c r="B224" s="18"/>
      <c r="D224" s="19"/>
      <c r="E224" s="19"/>
      <c r="F224" s="19"/>
      <c r="G224" s="19"/>
      <c r="K224" s="34"/>
    </row>
    <row r="225" spans="2:11">
      <c r="B225" s="18"/>
      <c r="D225" s="19"/>
      <c r="E225" s="19"/>
      <c r="F225" s="19"/>
      <c r="G225" s="19"/>
      <c r="K225" s="34"/>
    </row>
    <row r="226" spans="2:11">
      <c r="B226" s="18"/>
      <c r="D226" s="19"/>
      <c r="E226" s="19"/>
      <c r="F226" s="19"/>
      <c r="G226" s="19"/>
      <c r="K226" s="34"/>
    </row>
    <row r="227" spans="2:11">
      <c r="B227" s="18"/>
      <c r="D227" s="19"/>
      <c r="E227" s="19"/>
      <c r="F227" s="19"/>
      <c r="G227" s="19"/>
      <c r="K227" s="34"/>
    </row>
    <row r="228" spans="2:11">
      <c r="B228" s="18"/>
      <c r="D228" s="19"/>
      <c r="E228" s="19"/>
      <c r="F228" s="19"/>
      <c r="G228" s="19"/>
      <c r="K228" s="34"/>
    </row>
    <row r="229" spans="2:11">
      <c r="B229" s="18"/>
      <c r="D229" s="19"/>
      <c r="E229" s="19"/>
      <c r="F229" s="19"/>
      <c r="G229" s="19"/>
      <c r="K229" s="34"/>
    </row>
    <row r="230" spans="2:11">
      <c r="B230" s="18"/>
      <c r="D230" s="19"/>
      <c r="E230" s="19"/>
      <c r="F230" s="19"/>
      <c r="G230" s="19"/>
      <c r="K230" s="34"/>
    </row>
    <row r="231" spans="2:11">
      <c r="B231" s="18"/>
      <c r="D231" s="19"/>
      <c r="E231" s="19"/>
      <c r="F231" s="19"/>
      <c r="G231" s="19"/>
      <c r="K231" s="34"/>
    </row>
    <row r="232" spans="2:11">
      <c r="B232" s="18"/>
      <c r="D232" s="19"/>
      <c r="E232" s="19"/>
      <c r="F232" s="19"/>
      <c r="G232" s="19"/>
      <c r="K232" s="34"/>
    </row>
    <row r="233" spans="2:11">
      <c r="B233" s="18"/>
      <c r="D233" s="19"/>
      <c r="E233" s="19"/>
      <c r="F233" s="19"/>
      <c r="G233" s="19"/>
      <c r="K233" s="34"/>
    </row>
    <row r="234" spans="2:11">
      <c r="B234" s="18"/>
      <c r="D234" s="19"/>
      <c r="E234" s="19"/>
      <c r="F234" s="19"/>
      <c r="G234" s="19"/>
      <c r="K234" s="34"/>
    </row>
    <row r="235" spans="2:11">
      <c r="B235" s="18"/>
      <c r="D235" s="19"/>
      <c r="E235" s="19"/>
      <c r="F235" s="19"/>
      <c r="G235" s="19"/>
      <c r="K235" s="34"/>
    </row>
    <row r="236" spans="2:11">
      <c r="B236" s="18"/>
      <c r="D236" s="19"/>
      <c r="E236" s="19"/>
      <c r="F236" s="19"/>
      <c r="G236" s="19"/>
      <c r="K236" s="34"/>
    </row>
    <row r="237" spans="2:11">
      <c r="B237" s="18"/>
      <c r="D237" s="19"/>
      <c r="E237" s="19"/>
      <c r="F237" s="19"/>
      <c r="G237" s="19"/>
      <c r="K237" s="34"/>
    </row>
    <row r="238" spans="2:11">
      <c r="B238" s="18"/>
      <c r="D238" s="19"/>
      <c r="E238" s="19"/>
      <c r="F238" s="19"/>
      <c r="G238" s="19"/>
      <c r="K238" s="34"/>
    </row>
    <row r="239" spans="2:11">
      <c r="B239" s="18"/>
      <c r="D239" s="19"/>
      <c r="E239" s="19"/>
      <c r="F239" s="19"/>
      <c r="G239" s="19"/>
      <c r="K239" s="34"/>
    </row>
    <row r="240" spans="2:11">
      <c r="B240" s="18"/>
      <c r="D240" s="19"/>
      <c r="E240" s="19"/>
      <c r="F240" s="19"/>
      <c r="G240" s="19"/>
      <c r="K240" s="34"/>
    </row>
    <row r="241" spans="2:11">
      <c r="B241" s="18"/>
      <c r="D241" s="19"/>
      <c r="E241" s="19"/>
      <c r="F241" s="19"/>
      <c r="G241" s="19"/>
      <c r="K241" s="34"/>
    </row>
    <row r="242" spans="2:11">
      <c r="B242" s="18"/>
      <c r="D242" s="19"/>
      <c r="E242" s="19"/>
      <c r="F242" s="19"/>
      <c r="G242" s="19"/>
      <c r="K242" s="34"/>
    </row>
    <row r="243" spans="2:11">
      <c r="B243" s="18"/>
      <c r="D243" s="19"/>
      <c r="E243" s="19"/>
      <c r="F243" s="19"/>
      <c r="G243" s="19"/>
      <c r="K243" s="34"/>
    </row>
  </sheetData>
  <conditionalFormatting sqref="C2:C13">
    <cfRule type="cellIs" dxfId="7" priority="4" operator="between">
      <formula>0.65</formula>
      <formula>1</formula>
    </cfRule>
    <cfRule type="cellIs" dxfId="8" priority="7" operator="between">
      <formula>0.01</formula>
      <formula>0.65</formula>
    </cfRule>
  </conditionalFormatting>
  <conditionalFormatting sqref="F2:F13">
    <cfRule type="cellIs" dxfId="7" priority="5" operator="between">
      <formula>0.65</formula>
      <formula>1</formula>
    </cfRule>
    <cfRule type="cellIs" dxfId="8" priority="8" operator="between">
      <formula>0.01</formula>
      <formula>0.65</formula>
    </cfRule>
  </conditionalFormatting>
  <conditionalFormatting sqref="G2:G13">
    <cfRule type="cellIs" dxfId="2" priority="3" operator="equal">
      <formula>1</formula>
    </cfRule>
  </conditionalFormatting>
  <conditionalFormatting sqref="K2:K13">
    <cfRule type="cellIs" dxfId="2" priority="2" operator="equal">
      <formula>0</formula>
    </cfRule>
  </conditionalFormatting>
  <conditionalFormatting sqref="B2:F13">
    <cfRule type="cellIs" dxfId="2" priority="1" operator="equal">
      <formula>0</formula>
    </cfRule>
  </conditionalFormatting>
  <conditionalFormatting sqref="D2:E13">
    <cfRule type="cellIs" dxfId="9" priority="6" operator="between">
      <formula>1</formula>
      <formula>0.5</formula>
    </cfRule>
    <cfRule type="cellIs" dxfId="10" priority="9" operator="between">
      <formula>0.01</formula>
      <formula>0.5</formula>
    </cfRule>
  </conditionalFormatting>
  <pageMargins left="0.7" right="0.7" top="0.75" bottom="0.75" header="0.3" footer="0.3"/>
  <headerFooter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66"/>
  <sheetViews>
    <sheetView workbookViewId="0">
      <selection activeCell="A1" sqref="A1"/>
    </sheetView>
  </sheetViews>
  <sheetFormatPr defaultColWidth="14.4285714285714" defaultRowHeight="12.75" customHeight="1" outlineLevelCol="4"/>
  <cols>
    <col min="1" max="1" width="17.2857142857143" customWidth="1"/>
    <col min="2" max="5" width="11.7142857142857" customWidth="1"/>
    <col min="6" max="12" width="17.2857142857143" customWidth="1"/>
  </cols>
  <sheetData>
    <row r="1" customHeight="1" spans="1:5">
      <c r="A1" s="1" t="s">
        <v>0</v>
      </c>
      <c r="B1" s="2" t="s">
        <v>13</v>
      </c>
      <c r="C1" s="3" t="s">
        <v>54</v>
      </c>
      <c r="D1" s="2">
        <f t="shared" ref="D1:E1" si="0">D2</f>
        <v>0</v>
      </c>
      <c r="E1" s="4">
        <f t="shared" si="0"/>
        <v>178.2</v>
      </c>
    </row>
    <row r="2" customHeight="1" spans="1:5">
      <c r="A2" s="5">
        <v>40544</v>
      </c>
      <c r="B2" s="6">
        <f>Data!N2</f>
        <v>178.2</v>
      </c>
      <c r="C2" s="6">
        <f>IF(B2="","",AVERAGE($B$2:B2))</f>
        <v>178.2</v>
      </c>
      <c r="D2" s="7">
        <f t="shared" ref="D2:D366" si="1">IF(B2="","",MIN($B:$B))</f>
        <v>0</v>
      </c>
      <c r="E2" s="7">
        <f t="shared" ref="E2:E366" si="2">IF(B2="","",MAX($B:$B))</f>
        <v>178.2</v>
      </c>
    </row>
    <row r="3" customHeight="1" spans="1:5">
      <c r="A3" s="5">
        <f t="shared" ref="A3:A366" si="3">A2+1</f>
        <v>40545</v>
      </c>
      <c r="B3" s="6">
        <f>Data!N3</f>
        <v>177.3</v>
      </c>
      <c r="C3" s="6">
        <f>IF(B3="","",AVERAGE($B$2:B3))</f>
        <v>177.75</v>
      </c>
      <c r="D3" s="7">
        <f t="shared" si="1"/>
        <v>0</v>
      </c>
      <c r="E3" s="7">
        <f t="shared" si="2"/>
        <v>178.2</v>
      </c>
    </row>
    <row r="4" customHeight="1" spans="1:5">
      <c r="A4" s="5">
        <f t="shared" si="3"/>
        <v>40546</v>
      </c>
      <c r="B4" s="6">
        <f>Data!N4</f>
        <v>177.5</v>
      </c>
      <c r="C4" s="6">
        <f>IF(B4="","",AVERAGE($B$2:B4))</f>
        <v>177.666666666667</v>
      </c>
      <c r="D4" s="7">
        <f t="shared" si="1"/>
        <v>0</v>
      </c>
      <c r="E4" s="7">
        <f t="shared" si="2"/>
        <v>178.2</v>
      </c>
    </row>
    <row r="5" customHeight="1" spans="1:5">
      <c r="A5" s="5">
        <f t="shared" si="3"/>
        <v>40547</v>
      </c>
      <c r="B5" s="6">
        <f>Data!N5</f>
        <v>175</v>
      </c>
      <c r="C5" s="6">
        <f>IF(B5="","",AVERAGE($B$2:B5))</f>
        <v>177</v>
      </c>
      <c r="D5" s="7">
        <f t="shared" si="1"/>
        <v>0</v>
      </c>
      <c r="E5" s="7">
        <f t="shared" si="2"/>
        <v>178.2</v>
      </c>
    </row>
    <row r="6" customHeight="1" spans="1:5">
      <c r="A6" s="5">
        <f t="shared" si="3"/>
        <v>40548</v>
      </c>
      <c r="B6" s="6">
        <f>Data!N6</f>
        <v>174.5</v>
      </c>
      <c r="C6" s="6">
        <f>IF(B6="","",AVERAGE($B$2:B6))</f>
        <v>176.5</v>
      </c>
      <c r="D6" s="7">
        <f t="shared" si="1"/>
        <v>0</v>
      </c>
      <c r="E6" s="7">
        <f t="shared" si="2"/>
        <v>178.2</v>
      </c>
    </row>
    <row r="7" customHeight="1" spans="1:5">
      <c r="A7" s="5">
        <f t="shared" si="3"/>
        <v>40549</v>
      </c>
      <c r="B7" s="6">
        <f>Data!N7</f>
        <v>174</v>
      </c>
      <c r="C7" s="6">
        <f>IF(B7="","",AVERAGE($B$2:B7))</f>
        <v>176.083333333333</v>
      </c>
      <c r="D7" s="7">
        <f t="shared" si="1"/>
        <v>0</v>
      </c>
      <c r="E7" s="7">
        <f t="shared" si="2"/>
        <v>178.2</v>
      </c>
    </row>
    <row r="8" customHeight="1" spans="1:5">
      <c r="A8" s="5">
        <f t="shared" si="3"/>
        <v>40550</v>
      </c>
      <c r="B8" s="6">
        <f>Data!N8</f>
        <v>0</v>
      </c>
      <c r="C8" s="6">
        <f>IF(B8="","",AVERAGE($B$2:B8))</f>
        <v>150.928571428571</v>
      </c>
      <c r="D8" s="7">
        <f t="shared" si="1"/>
        <v>0</v>
      </c>
      <c r="E8" s="7">
        <f t="shared" si="2"/>
        <v>178.2</v>
      </c>
    </row>
    <row r="9" customHeight="1" spans="1:5">
      <c r="A9" s="5">
        <f t="shared" si="3"/>
        <v>40551</v>
      </c>
      <c r="B9" s="6">
        <f>Data!N9</f>
        <v>0</v>
      </c>
      <c r="C9" s="6">
        <f>IF(B9="","",AVERAGE($B$2:B9))</f>
        <v>132.0625</v>
      </c>
      <c r="D9" s="7">
        <f t="shared" si="1"/>
        <v>0</v>
      </c>
      <c r="E9" s="7">
        <f t="shared" si="2"/>
        <v>178.2</v>
      </c>
    </row>
    <row r="10" customHeight="1" spans="1:5">
      <c r="A10" s="5">
        <f t="shared" si="3"/>
        <v>40552</v>
      </c>
      <c r="B10" s="6">
        <f>Data!N10</f>
        <v>0</v>
      </c>
      <c r="C10" s="6">
        <f>IF(B10="","",AVERAGE($B$2:B10))</f>
        <v>117.388888888889</v>
      </c>
      <c r="D10" s="7">
        <f t="shared" si="1"/>
        <v>0</v>
      </c>
      <c r="E10" s="7">
        <f t="shared" si="2"/>
        <v>178.2</v>
      </c>
    </row>
    <row r="11" customHeight="1" spans="1:5">
      <c r="A11" s="5">
        <f t="shared" si="3"/>
        <v>40553</v>
      </c>
      <c r="B11" s="6">
        <f>Data!N11</f>
        <v>0</v>
      </c>
      <c r="C11" s="6">
        <f>IF(B11="","",AVERAGE($B$2:B11))</f>
        <v>105.65</v>
      </c>
      <c r="D11" s="7">
        <f t="shared" si="1"/>
        <v>0</v>
      </c>
      <c r="E11" s="7">
        <f t="shared" si="2"/>
        <v>178.2</v>
      </c>
    </row>
    <row r="12" customHeight="1" spans="1:5">
      <c r="A12" s="5">
        <f t="shared" si="3"/>
        <v>40554</v>
      </c>
      <c r="B12" s="6">
        <f>Data!N12</f>
        <v>0</v>
      </c>
      <c r="C12" s="6">
        <f>IF(B12="","",AVERAGE($B$2:B12))</f>
        <v>96.0454545454545</v>
      </c>
      <c r="D12" s="7">
        <f t="shared" si="1"/>
        <v>0</v>
      </c>
      <c r="E12" s="7">
        <f t="shared" si="2"/>
        <v>178.2</v>
      </c>
    </row>
    <row r="13" customHeight="1" spans="1:5">
      <c r="A13" s="5">
        <f t="shared" si="3"/>
        <v>40555</v>
      </c>
      <c r="B13" s="6">
        <f>Data!N13</f>
        <v>0</v>
      </c>
      <c r="C13" s="6">
        <f>IF(B13="","",AVERAGE($B$2:B13))</f>
        <v>88.0416666666667</v>
      </c>
      <c r="D13" s="7">
        <f t="shared" si="1"/>
        <v>0</v>
      </c>
      <c r="E13" s="7">
        <f t="shared" si="2"/>
        <v>178.2</v>
      </c>
    </row>
    <row r="14" customHeight="1" spans="1:5">
      <c r="A14" s="5">
        <f t="shared" si="3"/>
        <v>40556</v>
      </c>
      <c r="B14" s="6">
        <f>Data!N14</f>
        <v>0</v>
      </c>
      <c r="C14" s="6">
        <f>IF(B14="","",AVERAGE($B$2:B14))</f>
        <v>81.2692307692308</v>
      </c>
      <c r="D14" s="7">
        <f t="shared" si="1"/>
        <v>0</v>
      </c>
      <c r="E14" s="7">
        <f t="shared" si="2"/>
        <v>178.2</v>
      </c>
    </row>
    <row r="15" customHeight="1" spans="1:5">
      <c r="A15" s="5">
        <f t="shared" si="3"/>
        <v>40557</v>
      </c>
      <c r="B15" s="6">
        <f>Data!N15</f>
        <v>0</v>
      </c>
      <c r="C15" s="6">
        <f>IF(B15="","",AVERAGE($B$2:B15))</f>
        <v>75.4642857142857</v>
      </c>
      <c r="D15" s="7">
        <f t="shared" si="1"/>
        <v>0</v>
      </c>
      <c r="E15" s="7">
        <f t="shared" si="2"/>
        <v>178.2</v>
      </c>
    </row>
    <row r="16" customHeight="1" spans="1:5">
      <c r="A16" s="5">
        <f t="shared" si="3"/>
        <v>40558</v>
      </c>
      <c r="B16" s="6">
        <f>Data!N16</f>
        <v>0</v>
      </c>
      <c r="C16" s="6">
        <f>IF(B16="","",AVERAGE($B$2:B16))</f>
        <v>70.4333333333333</v>
      </c>
      <c r="D16" s="7">
        <f t="shared" si="1"/>
        <v>0</v>
      </c>
      <c r="E16" s="7">
        <f t="shared" si="2"/>
        <v>178.2</v>
      </c>
    </row>
    <row r="17" customHeight="1" spans="1:5">
      <c r="A17" s="5">
        <f t="shared" si="3"/>
        <v>40559</v>
      </c>
      <c r="B17" s="6">
        <f>Data!N17</f>
        <v>0</v>
      </c>
      <c r="C17" s="6">
        <f>IF(B17="","",AVERAGE($B$2:B17))</f>
        <v>66.03125</v>
      </c>
      <c r="D17" s="7">
        <f t="shared" si="1"/>
        <v>0</v>
      </c>
      <c r="E17" s="7">
        <f t="shared" si="2"/>
        <v>178.2</v>
      </c>
    </row>
    <row r="18" customHeight="1" spans="1:5">
      <c r="A18" s="5">
        <f t="shared" si="3"/>
        <v>40560</v>
      </c>
      <c r="B18" s="6">
        <f>Data!N18</f>
        <v>0</v>
      </c>
      <c r="C18" s="6">
        <f>IF(B18="","",AVERAGE($B$2:B18))</f>
        <v>62.1470588235294</v>
      </c>
      <c r="D18" s="7">
        <f t="shared" si="1"/>
        <v>0</v>
      </c>
      <c r="E18" s="7">
        <f t="shared" si="2"/>
        <v>178.2</v>
      </c>
    </row>
    <row r="19" customHeight="1" spans="1:5">
      <c r="A19" s="5">
        <f t="shared" si="3"/>
        <v>40561</v>
      </c>
      <c r="B19" s="6">
        <f>Data!N19</f>
        <v>0</v>
      </c>
      <c r="C19" s="6">
        <f>IF(B19="","",AVERAGE($B$2:B19))</f>
        <v>58.6944444444444</v>
      </c>
      <c r="D19" s="7">
        <f t="shared" si="1"/>
        <v>0</v>
      </c>
      <c r="E19" s="7">
        <f t="shared" si="2"/>
        <v>178.2</v>
      </c>
    </row>
    <row r="20" customHeight="1" spans="1:5">
      <c r="A20" s="5">
        <f t="shared" si="3"/>
        <v>40562</v>
      </c>
      <c r="B20" s="6">
        <f>Data!N20</f>
        <v>0</v>
      </c>
      <c r="C20" s="6">
        <f>IF(B20="","",AVERAGE($B$2:B20))</f>
        <v>55.6052631578947</v>
      </c>
      <c r="D20" s="7">
        <f t="shared" si="1"/>
        <v>0</v>
      </c>
      <c r="E20" s="7">
        <f t="shared" si="2"/>
        <v>178.2</v>
      </c>
    </row>
    <row r="21" customHeight="1" spans="1:5">
      <c r="A21" s="5">
        <f t="shared" si="3"/>
        <v>40563</v>
      </c>
      <c r="B21" s="6">
        <f>Data!N21</f>
        <v>0</v>
      </c>
      <c r="C21" s="6">
        <f>IF(B21="","",AVERAGE($B$2:B21))</f>
        <v>52.825</v>
      </c>
      <c r="D21" s="7">
        <f t="shared" si="1"/>
        <v>0</v>
      </c>
      <c r="E21" s="7">
        <f t="shared" si="2"/>
        <v>178.2</v>
      </c>
    </row>
    <row r="22" customHeight="1" spans="1:5">
      <c r="A22" s="5">
        <f t="shared" si="3"/>
        <v>40564</v>
      </c>
      <c r="B22" s="6">
        <f>Data!N22</f>
        <v>0</v>
      </c>
      <c r="C22" s="6">
        <f>IF(B22="","",AVERAGE($B$2:B22))</f>
        <v>50.3095238095238</v>
      </c>
      <c r="D22" s="7">
        <f t="shared" si="1"/>
        <v>0</v>
      </c>
      <c r="E22" s="7">
        <f t="shared" si="2"/>
        <v>178.2</v>
      </c>
    </row>
    <row r="23" customHeight="1" spans="1:5">
      <c r="A23" s="5">
        <f t="shared" si="3"/>
        <v>40565</v>
      </c>
      <c r="B23" s="6">
        <f>Data!N23</f>
        <v>0</v>
      </c>
      <c r="C23" s="6">
        <f>IF(B23="","",AVERAGE($B$2:B23))</f>
        <v>48.0227272727273</v>
      </c>
      <c r="D23" s="7">
        <f t="shared" si="1"/>
        <v>0</v>
      </c>
      <c r="E23" s="7">
        <f t="shared" si="2"/>
        <v>178.2</v>
      </c>
    </row>
    <row r="24" customHeight="1" spans="1:5">
      <c r="A24" s="5">
        <f t="shared" si="3"/>
        <v>40566</v>
      </c>
      <c r="B24" s="6">
        <f>Data!N24</f>
        <v>0</v>
      </c>
      <c r="C24" s="6">
        <f>IF(B24="","",AVERAGE($B$2:B24))</f>
        <v>45.9347826086956</v>
      </c>
      <c r="D24" s="7">
        <f t="shared" si="1"/>
        <v>0</v>
      </c>
      <c r="E24" s="7">
        <f t="shared" si="2"/>
        <v>178.2</v>
      </c>
    </row>
    <row r="25" customHeight="1" spans="1:5">
      <c r="A25" s="5">
        <f t="shared" si="3"/>
        <v>40567</v>
      </c>
      <c r="B25" s="6">
        <f>Data!N25</f>
        <v>0</v>
      </c>
      <c r="C25" s="6">
        <f>IF(B25="","",AVERAGE($B$2:B25))</f>
        <v>44.0208333333333</v>
      </c>
      <c r="D25" s="7">
        <f t="shared" si="1"/>
        <v>0</v>
      </c>
      <c r="E25" s="7">
        <f t="shared" si="2"/>
        <v>178.2</v>
      </c>
    </row>
    <row r="26" customHeight="1" spans="1:5">
      <c r="A26" s="5">
        <f t="shared" si="3"/>
        <v>40568</v>
      </c>
      <c r="B26" s="6">
        <f>Data!N26</f>
        <v>0</v>
      </c>
      <c r="C26" s="6">
        <f>IF(B26="","",AVERAGE($B$2:B26))</f>
        <v>42.26</v>
      </c>
      <c r="D26" s="7">
        <f t="shared" si="1"/>
        <v>0</v>
      </c>
      <c r="E26" s="7">
        <f t="shared" si="2"/>
        <v>178.2</v>
      </c>
    </row>
    <row r="27" customHeight="1" spans="1:5">
      <c r="A27" s="5">
        <f t="shared" si="3"/>
        <v>40569</v>
      </c>
      <c r="B27" s="6">
        <f>Data!N27</f>
        <v>0</v>
      </c>
      <c r="C27" s="6">
        <f>IF(B27="","",AVERAGE($B$2:B27))</f>
        <v>40.6346153846154</v>
      </c>
      <c r="D27" s="7">
        <f t="shared" si="1"/>
        <v>0</v>
      </c>
      <c r="E27" s="7">
        <f t="shared" si="2"/>
        <v>178.2</v>
      </c>
    </row>
    <row r="28" customHeight="1" spans="1:5">
      <c r="A28" s="5">
        <f t="shared" si="3"/>
        <v>40570</v>
      </c>
      <c r="B28" s="6">
        <f>Data!N28</f>
        <v>0</v>
      </c>
      <c r="C28" s="6">
        <f>IF(B28="","",AVERAGE($B$2:B28))</f>
        <v>39.1296296296296</v>
      </c>
      <c r="D28" s="7">
        <f t="shared" si="1"/>
        <v>0</v>
      </c>
      <c r="E28" s="7">
        <f t="shared" si="2"/>
        <v>178.2</v>
      </c>
    </row>
    <row r="29" spans="1:5">
      <c r="A29" s="5">
        <f t="shared" si="3"/>
        <v>40571</v>
      </c>
      <c r="B29" s="6">
        <f>Data!N29</f>
        <v>0</v>
      </c>
      <c r="C29" s="6">
        <f>IF(B29="","",AVERAGE($B$2:B29))</f>
        <v>37.7321428571429</v>
      </c>
      <c r="D29" s="7">
        <f t="shared" si="1"/>
        <v>0</v>
      </c>
      <c r="E29" s="7">
        <f t="shared" si="2"/>
        <v>178.2</v>
      </c>
    </row>
    <row r="30" spans="1:5">
      <c r="A30" s="5">
        <f t="shared" si="3"/>
        <v>40572</v>
      </c>
      <c r="B30" s="6">
        <f>Data!N30</f>
        <v>0</v>
      </c>
      <c r="C30" s="6">
        <f>IF(B30="","",AVERAGE($B$2:B30))</f>
        <v>36.4310344827586</v>
      </c>
      <c r="D30" s="7">
        <f t="shared" si="1"/>
        <v>0</v>
      </c>
      <c r="E30" s="7">
        <f t="shared" si="2"/>
        <v>178.2</v>
      </c>
    </row>
    <row r="31" spans="1:5">
      <c r="A31" s="5">
        <f t="shared" si="3"/>
        <v>40573</v>
      </c>
      <c r="B31" s="6">
        <f>Data!N31</f>
        <v>0</v>
      </c>
      <c r="C31" s="6">
        <f>IF(B31="","",AVERAGE($B$2:B31))</f>
        <v>35.2166666666667</v>
      </c>
      <c r="D31" s="7">
        <f t="shared" si="1"/>
        <v>0</v>
      </c>
      <c r="E31" s="7">
        <f t="shared" si="2"/>
        <v>178.2</v>
      </c>
    </row>
    <row r="32" spans="1:5">
      <c r="A32" s="8">
        <f t="shared" si="3"/>
        <v>40574</v>
      </c>
      <c r="B32" s="9">
        <f>Data!N32</f>
        <v>0</v>
      </c>
      <c r="C32" s="9">
        <f>IF(B32="","",AVERAGE($B$2:B32))</f>
        <v>34.0806451612903</v>
      </c>
      <c r="D32" s="10">
        <f t="shared" si="1"/>
        <v>0</v>
      </c>
      <c r="E32" s="10">
        <f t="shared" si="2"/>
        <v>178.2</v>
      </c>
    </row>
    <row r="33" spans="1:5">
      <c r="A33" s="11">
        <f t="shared" si="3"/>
        <v>40575</v>
      </c>
      <c r="B33" s="12">
        <f>Data!N33</f>
        <v>0</v>
      </c>
      <c r="C33" s="12">
        <f>IF(B33="","",AVERAGE($B$2:B33))</f>
        <v>33.015625</v>
      </c>
      <c r="D33" s="13">
        <f t="shared" si="1"/>
        <v>0</v>
      </c>
      <c r="E33" s="13">
        <f t="shared" si="2"/>
        <v>178.2</v>
      </c>
    </row>
    <row r="34" spans="1:5">
      <c r="A34" s="5">
        <f t="shared" si="3"/>
        <v>40576</v>
      </c>
      <c r="B34" s="6">
        <f>Data!N34</f>
        <v>0</v>
      </c>
      <c r="C34" s="6">
        <f>IF(B34="","",AVERAGE($B$2:B34))</f>
        <v>32.0151515151515</v>
      </c>
      <c r="D34" s="7">
        <f t="shared" si="1"/>
        <v>0</v>
      </c>
      <c r="E34" s="7">
        <f t="shared" si="2"/>
        <v>178.2</v>
      </c>
    </row>
    <row r="35" spans="1:5">
      <c r="A35" s="5">
        <f t="shared" si="3"/>
        <v>40577</v>
      </c>
      <c r="B35" s="6">
        <f>Data!N35</f>
        <v>0</v>
      </c>
      <c r="C35" s="6">
        <f>IF(B35="","",AVERAGE($B$2:B35))</f>
        <v>31.0735294117647</v>
      </c>
      <c r="D35" s="7">
        <f t="shared" si="1"/>
        <v>0</v>
      </c>
      <c r="E35" s="7">
        <f t="shared" si="2"/>
        <v>178.2</v>
      </c>
    </row>
    <row r="36" spans="1:5">
      <c r="A36" s="5">
        <f t="shared" si="3"/>
        <v>40578</v>
      </c>
      <c r="B36" s="6">
        <f>Data!N36</f>
        <v>0</v>
      </c>
      <c r="C36" s="6">
        <f>IF(B36="","",AVERAGE($B$2:B36))</f>
        <v>30.1857142857143</v>
      </c>
      <c r="D36" s="7">
        <f t="shared" si="1"/>
        <v>0</v>
      </c>
      <c r="E36" s="7">
        <f t="shared" si="2"/>
        <v>178.2</v>
      </c>
    </row>
    <row r="37" spans="1:5">
      <c r="A37" s="5">
        <f t="shared" si="3"/>
        <v>40579</v>
      </c>
      <c r="B37" s="6">
        <f>Data!N37</f>
        <v>0</v>
      </c>
      <c r="C37" s="6">
        <f>IF(B37="","",AVERAGE($B$2:B37))</f>
        <v>29.3472222222222</v>
      </c>
      <c r="D37" s="7">
        <f t="shared" si="1"/>
        <v>0</v>
      </c>
      <c r="E37" s="7">
        <f t="shared" si="2"/>
        <v>178.2</v>
      </c>
    </row>
    <row r="38" spans="1:5">
      <c r="A38" s="5">
        <f t="shared" si="3"/>
        <v>40580</v>
      </c>
      <c r="B38" s="6">
        <f>Data!N38</f>
        <v>0</v>
      </c>
      <c r="C38" s="6">
        <f>IF(B38="","",AVERAGE($B$2:B38))</f>
        <v>28.5540540540541</v>
      </c>
      <c r="D38" s="7">
        <f t="shared" si="1"/>
        <v>0</v>
      </c>
      <c r="E38" s="7">
        <f t="shared" si="2"/>
        <v>178.2</v>
      </c>
    </row>
    <row r="39" spans="1:5">
      <c r="A39" s="5">
        <f t="shared" si="3"/>
        <v>40581</v>
      </c>
      <c r="B39" s="6">
        <f>Data!N39</f>
        <v>0</v>
      </c>
      <c r="C39" s="6">
        <f>IF(B39="","",AVERAGE($B$2:B39))</f>
        <v>27.8026315789474</v>
      </c>
      <c r="D39" s="7">
        <f t="shared" si="1"/>
        <v>0</v>
      </c>
      <c r="E39" s="7">
        <f t="shared" si="2"/>
        <v>178.2</v>
      </c>
    </row>
    <row r="40" spans="1:5">
      <c r="A40" s="5">
        <f t="shared" si="3"/>
        <v>40582</v>
      </c>
      <c r="B40" s="6">
        <f>Data!N40</f>
        <v>0</v>
      </c>
      <c r="C40" s="6">
        <f>IF(B40="","",AVERAGE($B$2:B40))</f>
        <v>27.0897435897436</v>
      </c>
      <c r="D40" s="7">
        <f t="shared" si="1"/>
        <v>0</v>
      </c>
      <c r="E40" s="7">
        <f t="shared" si="2"/>
        <v>178.2</v>
      </c>
    </row>
    <row r="41" spans="1:5">
      <c r="A41" s="5">
        <f t="shared" si="3"/>
        <v>40583</v>
      </c>
      <c r="B41" s="6">
        <f>Data!N41</f>
        <v>0</v>
      </c>
      <c r="C41" s="6">
        <f>IF(B41="","",AVERAGE($B$2:B41))</f>
        <v>26.4125</v>
      </c>
      <c r="D41" s="7">
        <f t="shared" si="1"/>
        <v>0</v>
      </c>
      <c r="E41" s="7">
        <f t="shared" si="2"/>
        <v>178.2</v>
      </c>
    </row>
    <row r="42" spans="1:5">
      <c r="A42" s="5">
        <f t="shared" si="3"/>
        <v>40584</v>
      </c>
      <c r="B42" s="6">
        <f>Data!N42</f>
        <v>0</v>
      </c>
      <c r="C42" s="6">
        <f>IF(B42="","",AVERAGE($B$2:B42))</f>
        <v>25.7682926829268</v>
      </c>
      <c r="D42" s="7">
        <f t="shared" si="1"/>
        <v>0</v>
      </c>
      <c r="E42" s="7">
        <f t="shared" si="2"/>
        <v>178.2</v>
      </c>
    </row>
    <row r="43" spans="1:5">
      <c r="A43" s="5">
        <f t="shared" si="3"/>
        <v>40585</v>
      </c>
      <c r="B43" s="6">
        <f>Data!N43</f>
        <v>0</v>
      </c>
      <c r="C43" s="6">
        <f>IF(B43="","",AVERAGE($B$2:B43))</f>
        <v>25.1547619047619</v>
      </c>
      <c r="D43" s="7">
        <f t="shared" si="1"/>
        <v>0</v>
      </c>
      <c r="E43" s="7">
        <f t="shared" si="2"/>
        <v>178.2</v>
      </c>
    </row>
    <row r="44" spans="1:5">
      <c r="A44" s="5">
        <f t="shared" si="3"/>
        <v>40586</v>
      </c>
      <c r="B44" s="6">
        <f>Data!N44</f>
        <v>0</v>
      </c>
      <c r="C44" s="6">
        <f>IF(B44="","",AVERAGE($B$2:B44))</f>
        <v>24.5697674418605</v>
      </c>
      <c r="D44" s="7">
        <f t="shared" si="1"/>
        <v>0</v>
      </c>
      <c r="E44" s="7">
        <f t="shared" si="2"/>
        <v>178.2</v>
      </c>
    </row>
    <row r="45" spans="1:5">
      <c r="A45" s="5">
        <f t="shared" si="3"/>
        <v>40587</v>
      </c>
      <c r="B45" s="6">
        <f>Data!N45</f>
        <v>0</v>
      </c>
      <c r="C45" s="6">
        <f>IF(B45="","",AVERAGE($B$2:B45))</f>
        <v>24.0113636363636</v>
      </c>
      <c r="D45" s="7">
        <f t="shared" si="1"/>
        <v>0</v>
      </c>
      <c r="E45" s="7">
        <f t="shared" si="2"/>
        <v>178.2</v>
      </c>
    </row>
    <row r="46" spans="1:5">
      <c r="A46" s="5">
        <f t="shared" si="3"/>
        <v>40588</v>
      </c>
      <c r="B46" s="6">
        <f>Data!N46</f>
        <v>0</v>
      </c>
      <c r="C46" s="6">
        <f>IF(B46="","",AVERAGE($B$2:B46))</f>
        <v>23.4777777777778</v>
      </c>
      <c r="D46" s="7">
        <f t="shared" si="1"/>
        <v>0</v>
      </c>
      <c r="E46" s="7">
        <f t="shared" si="2"/>
        <v>178.2</v>
      </c>
    </row>
    <row r="47" spans="1:5">
      <c r="A47" s="5">
        <f t="shared" si="3"/>
        <v>40589</v>
      </c>
      <c r="B47" s="6">
        <f>Data!N47</f>
        <v>0</v>
      </c>
      <c r="C47" s="6">
        <f>IF(B47="","",AVERAGE($B$2:B47))</f>
        <v>22.9673913043478</v>
      </c>
      <c r="D47" s="7">
        <f t="shared" si="1"/>
        <v>0</v>
      </c>
      <c r="E47" s="7">
        <f t="shared" si="2"/>
        <v>178.2</v>
      </c>
    </row>
    <row r="48" spans="1:5">
      <c r="A48" s="5">
        <f t="shared" si="3"/>
        <v>40590</v>
      </c>
      <c r="B48" s="6">
        <f>Data!N48</f>
        <v>0</v>
      </c>
      <c r="C48" s="6">
        <f>IF(B48="","",AVERAGE($B$2:B48))</f>
        <v>22.4787234042553</v>
      </c>
      <c r="D48" s="7">
        <f t="shared" si="1"/>
        <v>0</v>
      </c>
      <c r="E48" s="7">
        <f t="shared" si="2"/>
        <v>178.2</v>
      </c>
    </row>
    <row r="49" spans="1:5">
      <c r="A49" s="5">
        <f t="shared" si="3"/>
        <v>40591</v>
      </c>
      <c r="B49" s="6">
        <f>Data!N49</f>
        <v>0</v>
      </c>
      <c r="C49" s="6">
        <f>IF(B49="","",AVERAGE($B$2:B49))</f>
        <v>22.0104166666667</v>
      </c>
      <c r="D49" s="7">
        <f t="shared" si="1"/>
        <v>0</v>
      </c>
      <c r="E49" s="7">
        <f t="shared" si="2"/>
        <v>178.2</v>
      </c>
    </row>
    <row r="50" spans="1:5">
      <c r="A50" s="5">
        <f t="shared" si="3"/>
        <v>40592</v>
      </c>
      <c r="B50" s="6">
        <f>Data!N50</f>
        <v>0</v>
      </c>
      <c r="C50" s="6">
        <f>IF(B50="","",AVERAGE($B$2:B50))</f>
        <v>21.5612244897959</v>
      </c>
      <c r="D50" s="7">
        <f t="shared" si="1"/>
        <v>0</v>
      </c>
      <c r="E50" s="7">
        <f t="shared" si="2"/>
        <v>178.2</v>
      </c>
    </row>
    <row r="51" spans="1:5">
      <c r="A51" s="5">
        <f t="shared" si="3"/>
        <v>40593</v>
      </c>
      <c r="B51" s="6">
        <f>Data!N51</f>
        <v>0</v>
      </c>
      <c r="C51" s="6">
        <f>IF(B51="","",AVERAGE($B$2:B51))</f>
        <v>21.13</v>
      </c>
      <c r="D51" s="7">
        <f t="shared" si="1"/>
        <v>0</v>
      </c>
      <c r="E51" s="7">
        <f t="shared" si="2"/>
        <v>178.2</v>
      </c>
    </row>
    <row r="52" spans="1:5">
      <c r="A52" s="5">
        <f t="shared" si="3"/>
        <v>40594</v>
      </c>
      <c r="B52" s="6">
        <f>Data!N52</f>
        <v>0</v>
      </c>
      <c r="C52" s="6">
        <f>IF(B52="","",AVERAGE($B$2:B52))</f>
        <v>20.7156862745098</v>
      </c>
      <c r="D52" s="7">
        <f t="shared" si="1"/>
        <v>0</v>
      </c>
      <c r="E52" s="7">
        <f t="shared" si="2"/>
        <v>178.2</v>
      </c>
    </row>
    <row r="53" spans="1:5">
      <c r="A53" s="5">
        <f t="shared" si="3"/>
        <v>40595</v>
      </c>
      <c r="B53" s="6">
        <f>Data!N53</f>
        <v>0</v>
      </c>
      <c r="C53" s="6">
        <f>IF(B53="","",AVERAGE($B$2:B53))</f>
        <v>20.3173076923077</v>
      </c>
      <c r="D53" s="7">
        <f t="shared" si="1"/>
        <v>0</v>
      </c>
      <c r="E53" s="7">
        <f t="shared" si="2"/>
        <v>178.2</v>
      </c>
    </row>
    <row r="54" spans="1:5">
      <c r="A54" s="5">
        <f t="shared" si="3"/>
        <v>40596</v>
      </c>
      <c r="B54" s="6">
        <f>Data!N54</f>
        <v>0</v>
      </c>
      <c r="C54" s="6">
        <f>IF(B54="","",AVERAGE($B$2:B54))</f>
        <v>19.9339622641509</v>
      </c>
      <c r="D54" s="7">
        <f t="shared" si="1"/>
        <v>0</v>
      </c>
      <c r="E54" s="7">
        <f t="shared" si="2"/>
        <v>178.2</v>
      </c>
    </row>
    <row r="55" spans="1:5">
      <c r="A55" s="5">
        <f t="shared" si="3"/>
        <v>40597</v>
      </c>
      <c r="B55" s="6">
        <f>Data!N55</f>
        <v>0</v>
      </c>
      <c r="C55" s="6">
        <f>IF(B55="","",AVERAGE($B$2:B55))</f>
        <v>19.5648148148148</v>
      </c>
      <c r="D55" s="7">
        <f t="shared" si="1"/>
        <v>0</v>
      </c>
      <c r="E55" s="7">
        <f t="shared" si="2"/>
        <v>178.2</v>
      </c>
    </row>
    <row r="56" spans="1:5">
      <c r="A56" s="5">
        <f t="shared" si="3"/>
        <v>40598</v>
      </c>
      <c r="B56" s="6">
        <f>Data!N56</f>
        <v>0</v>
      </c>
      <c r="C56" s="6">
        <f>IF(B56="","",AVERAGE($B$2:B56))</f>
        <v>19.2090909090909</v>
      </c>
      <c r="D56" s="7">
        <f t="shared" si="1"/>
        <v>0</v>
      </c>
      <c r="E56" s="7">
        <f t="shared" si="2"/>
        <v>178.2</v>
      </c>
    </row>
    <row r="57" spans="1:5">
      <c r="A57" s="5">
        <f t="shared" si="3"/>
        <v>40599</v>
      </c>
      <c r="B57" s="6">
        <f>Data!N57</f>
        <v>0</v>
      </c>
      <c r="C57" s="6">
        <f>IF(B57="","",AVERAGE($B$2:B57))</f>
        <v>18.8660714285714</v>
      </c>
      <c r="D57" s="7">
        <f t="shared" si="1"/>
        <v>0</v>
      </c>
      <c r="E57" s="7">
        <f t="shared" si="2"/>
        <v>178.2</v>
      </c>
    </row>
    <row r="58" spans="1:5">
      <c r="A58" s="5">
        <f t="shared" si="3"/>
        <v>40600</v>
      </c>
      <c r="B58" s="6">
        <f>Data!N58</f>
        <v>0</v>
      </c>
      <c r="C58" s="6">
        <f>IF(B58="","",AVERAGE($B$2:B58))</f>
        <v>18.5350877192982</v>
      </c>
      <c r="D58" s="7">
        <f t="shared" si="1"/>
        <v>0</v>
      </c>
      <c r="E58" s="7">
        <f t="shared" si="2"/>
        <v>178.2</v>
      </c>
    </row>
    <row r="59" spans="1:5">
      <c r="A59" s="5">
        <f t="shared" si="3"/>
        <v>40601</v>
      </c>
      <c r="B59" s="6">
        <f>Data!N59</f>
        <v>0</v>
      </c>
      <c r="C59" s="6">
        <f>IF(B59="","",AVERAGE($B$2:B59))</f>
        <v>18.2155172413793</v>
      </c>
      <c r="D59" s="7">
        <f t="shared" si="1"/>
        <v>0</v>
      </c>
      <c r="E59" s="7">
        <f t="shared" si="2"/>
        <v>178.2</v>
      </c>
    </row>
    <row r="60" spans="1:5">
      <c r="A60" s="8">
        <f t="shared" si="3"/>
        <v>40602</v>
      </c>
      <c r="B60" s="9" t="s">
        <v>55</v>
      </c>
      <c r="C60" s="9">
        <f>IF(B60="","",AVERAGE($B$2:B60))</f>
        <v>18.2155172413793</v>
      </c>
      <c r="D60" s="10">
        <f t="shared" si="1"/>
        <v>0</v>
      </c>
      <c r="E60" s="10">
        <f t="shared" si="2"/>
        <v>178.2</v>
      </c>
    </row>
    <row r="61" spans="1:5">
      <c r="A61" s="11">
        <f t="shared" si="3"/>
        <v>40603</v>
      </c>
      <c r="B61" s="12">
        <f>Data!N61</f>
        <v>0</v>
      </c>
      <c r="C61" s="12">
        <f>IF(B61="","",AVERAGE($B$2:B61))</f>
        <v>17.9067796610169</v>
      </c>
      <c r="D61" s="13">
        <f t="shared" si="1"/>
        <v>0</v>
      </c>
      <c r="E61" s="13">
        <f t="shared" si="2"/>
        <v>178.2</v>
      </c>
    </row>
    <row r="62" spans="1:5">
      <c r="A62" s="5">
        <f t="shared" si="3"/>
        <v>40604</v>
      </c>
      <c r="B62" s="6">
        <f>Data!N62</f>
        <v>0</v>
      </c>
      <c r="C62" s="6">
        <f>IF(B62="","",AVERAGE($B$2:B62))</f>
        <v>17.6083333333333</v>
      </c>
      <c r="D62" s="7">
        <f t="shared" si="1"/>
        <v>0</v>
      </c>
      <c r="E62" s="7">
        <f t="shared" si="2"/>
        <v>178.2</v>
      </c>
    </row>
    <row r="63" spans="1:5">
      <c r="A63" s="5">
        <f t="shared" si="3"/>
        <v>40605</v>
      </c>
      <c r="B63" s="6">
        <f>Data!N63</f>
        <v>0</v>
      </c>
      <c r="C63" s="6">
        <f>IF(B63="","",AVERAGE($B$2:B63))</f>
        <v>17.3196721311475</v>
      </c>
      <c r="D63" s="7">
        <f t="shared" si="1"/>
        <v>0</v>
      </c>
      <c r="E63" s="7">
        <f t="shared" si="2"/>
        <v>178.2</v>
      </c>
    </row>
    <row r="64" spans="1:5">
      <c r="A64" s="5">
        <f t="shared" si="3"/>
        <v>40606</v>
      </c>
      <c r="B64" s="6">
        <f>Data!N64</f>
        <v>0</v>
      </c>
      <c r="C64" s="6">
        <f>IF(B64="","",AVERAGE($B$2:B64))</f>
        <v>17.0403225806452</v>
      </c>
      <c r="D64" s="7">
        <f t="shared" si="1"/>
        <v>0</v>
      </c>
      <c r="E64" s="7">
        <f t="shared" si="2"/>
        <v>178.2</v>
      </c>
    </row>
    <row r="65" spans="1:5">
      <c r="A65" s="5">
        <f t="shared" si="3"/>
        <v>40607</v>
      </c>
      <c r="B65" s="6">
        <f>Data!N65</f>
        <v>0</v>
      </c>
      <c r="C65" s="6">
        <f>IF(B65="","",AVERAGE($B$2:B65))</f>
        <v>16.7698412698413</v>
      </c>
      <c r="D65" s="7">
        <f t="shared" si="1"/>
        <v>0</v>
      </c>
      <c r="E65" s="7">
        <f t="shared" si="2"/>
        <v>178.2</v>
      </c>
    </row>
    <row r="66" spans="1:5">
      <c r="A66" s="5">
        <f t="shared" si="3"/>
        <v>40608</v>
      </c>
      <c r="B66" s="6">
        <f>Data!N66</f>
        <v>0</v>
      </c>
      <c r="C66" s="6">
        <f>IF(B66="","",AVERAGE($B$2:B66))</f>
        <v>16.5078125</v>
      </c>
      <c r="D66" s="7">
        <f t="shared" si="1"/>
        <v>0</v>
      </c>
      <c r="E66" s="7">
        <f t="shared" si="2"/>
        <v>178.2</v>
      </c>
    </row>
    <row r="67" spans="1:5">
      <c r="A67" s="5">
        <f t="shared" si="3"/>
        <v>40609</v>
      </c>
      <c r="B67" s="6">
        <f>Data!N67</f>
        <v>0</v>
      </c>
      <c r="C67" s="6">
        <f>IF(B67="","",AVERAGE($B$2:B67))</f>
        <v>16.2538461538462</v>
      </c>
      <c r="D67" s="7">
        <f t="shared" si="1"/>
        <v>0</v>
      </c>
      <c r="E67" s="7">
        <f t="shared" si="2"/>
        <v>178.2</v>
      </c>
    </row>
    <row r="68" spans="1:5">
      <c r="A68" s="5">
        <f t="shared" si="3"/>
        <v>40610</v>
      </c>
      <c r="B68" s="6">
        <f>Data!N68</f>
        <v>0</v>
      </c>
      <c r="C68" s="6">
        <f>IF(B68="","",AVERAGE($B$2:B68))</f>
        <v>16.0075757575758</v>
      </c>
      <c r="D68" s="7">
        <f t="shared" si="1"/>
        <v>0</v>
      </c>
      <c r="E68" s="7">
        <f t="shared" si="2"/>
        <v>178.2</v>
      </c>
    </row>
    <row r="69" spans="1:5">
      <c r="A69" s="5">
        <f t="shared" si="3"/>
        <v>40611</v>
      </c>
      <c r="B69" s="6">
        <f>Data!N69</f>
        <v>0</v>
      </c>
      <c r="C69" s="6">
        <f>IF(B69="","",AVERAGE($B$2:B69))</f>
        <v>15.7686567164179</v>
      </c>
      <c r="D69" s="7">
        <f t="shared" si="1"/>
        <v>0</v>
      </c>
      <c r="E69" s="7">
        <f t="shared" si="2"/>
        <v>178.2</v>
      </c>
    </row>
    <row r="70" spans="1:5">
      <c r="A70" s="5">
        <f t="shared" si="3"/>
        <v>40612</v>
      </c>
      <c r="B70" s="6">
        <f>Data!N70</f>
        <v>0</v>
      </c>
      <c r="C70" s="6">
        <f>IF(B70="","",AVERAGE($B$2:B70))</f>
        <v>15.5367647058824</v>
      </c>
      <c r="D70" s="7">
        <f t="shared" si="1"/>
        <v>0</v>
      </c>
      <c r="E70" s="7">
        <f t="shared" si="2"/>
        <v>178.2</v>
      </c>
    </row>
    <row r="71" spans="1:5">
      <c r="A71" s="5">
        <f t="shared" si="3"/>
        <v>40613</v>
      </c>
      <c r="B71" s="6">
        <f>Data!N71</f>
        <v>0</v>
      </c>
      <c r="C71" s="6">
        <f>IF(B71="","",AVERAGE($B$2:B71))</f>
        <v>15.3115942028986</v>
      </c>
      <c r="D71" s="7">
        <f t="shared" si="1"/>
        <v>0</v>
      </c>
      <c r="E71" s="7">
        <f t="shared" si="2"/>
        <v>178.2</v>
      </c>
    </row>
    <row r="72" spans="1:5">
      <c r="A72" s="5">
        <f t="shared" si="3"/>
        <v>40614</v>
      </c>
      <c r="B72" s="6">
        <f>Data!N72</f>
        <v>0</v>
      </c>
      <c r="C72" s="6">
        <f>IF(B72="","",AVERAGE($B$2:B72))</f>
        <v>15.0928571428571</v>
      </c>
      <c r="D72" s="7">
        <f t="shared" si="1"/>
        <v>0</v>
      </c>
      <c r="E72" s="7">
        <f t="shared" si="2"/>
        <v>178.2</v>
      </c>
    </row>
    <row r="73" spans="1:5">
      <c r="A73" s="5">
        <f t="shared" si="3"/>
        <v>40615</v>
      </c>
      <c r="B73" s="6">
        <f>Data!N73</f>
        <v>0</v>
      </c>
      <c r="C73" s="6">
        <f>IF(B73="","",AVERAGE($B$2:B73))</f>
        <v>14.8802816901408</v>
      </c>
      <c r="D73" s="7">
        <f t="shared" si="1"/>
        <v>0</v>
      </c>
      <c r="E73" s="7">
        <f t="shared" si="2"/>
        <v>178.2</v>
      </c>
    </row>
    <row r="74" spans="1:5">
      <c r="A74" s="5">
        <f t="shared" si="3"/>
        <v>40616</v>
      </c>
      <c r="B74" s="6">
        <f>Data!N74</f>
        <v>0</v>
      </c>
      <c r="C74" s="6">
        <f>IF(B74="","",AVERAGE($B$2:B74))</f>
        <v>14.6736111111111</v>
      </c>
      <c r="D74" s="7">
        <f t="shared" si="1"/>
        <v>0</v>
      </c>
      <c r="E74" s="7">
        <f t="shared" si="2"/>
        <v>178.2</v>
      </c>
    </row>
    <row r="75" spans="1:5">
      <c r="A75" s="5">
        <f t="shared" si="3"/>
        <v>40617</v>
      </c>
      <c r="B75" s="6">
        <f>Data!N75</f>
        <v>0</v>
      </c>
      <c r="C75" s="6">
        <f>IF(B75="","",AVERAGE($B$2:B75))</f>
        <v>14.472602739726</v>
      </c>
      <c r="D75" s="7">
        <f t="shared" si="1"/>
        <v>0</v>
      </c>
      <c r="E75" s="7">
        <f t="shared" si="2"/>
        <v>178.2</v>
      </c>
    </row>
    <row r="76" spans="1:5">
      <c r="A76" s="5">
        <f t="shared" si="3"/>
        <v>40618</v>
      </c>
      <c r="B76" s="6">
        <f>Data!N76</f>
        <v>0</v>
      </c>
      <c r="C76" s="6">
        <f>IF(B76="","",AVERAGE($B$2:B76))</f>
        <v>14.277027027027</v>
      </c>
      <c r="D76" s="7">
        <f t="shared" si="1"/>
        <v>0</v>
      </c>
      <c r="E76" s="7">
        <f t="shared" si="2"/>
        <v>178.2</v>
      </c>
    </row>
    <row r="77" spans="1:5">
      <c r="A77" s="5">
        <f t="shared" si="3"/>
        <v>40619</v>
      </c>
      <c r="B77" s="6">
        <f>Data!N77</f>
        <v>0</v>
      </c>
      <c r="C77" s="6">
        <f>IF(B77="","",AVERAGE($B$2:B77))</f>
        <v>14.0866666666667</v>
      </c>
      <c r="D77" s="7">
        <f t="shared" si="1"/>
        <v>0</v>
      </c>
      <c r="E77" s="7">
        <f t="shared" si="2"/>
        <v>178.2</v>
      </c>
    </row>
    <row r="78" spans="1:5">
      <c r="A78" s="5">
        <f t="shared" si="3"/>
        <v>40620</v>
      </c>
      <c r="B78" s="6">
        <f>Data!N78</f>
        <v>0</v>
      </c>
      <c r="C78" s="6">
        <f>IF(B78="","",AVERAGE($B$2:B78))</f>
        <v>13.9013157894737</v>
      </c>
      <c r="D78" s="7">
        <f t="shared" si="1"/>
        <v>0</v>
      </c>
      <c r="E78" s="7">
        <f t="shared" si="2"/>
        <v>178.2</v>
      </c>
    </row>
    <row r="79" spans="1:5">
      <c r="A79" s="5">
        <f t="shared" si="3"/>
        <v>40621</v>
      </c>
      <c r="B79" s="6">
        <f>Data!N79</f>
        <v>0</v>
      </c>
      <c r="C79" s="6">
        <f>IF(B79="","",AVERAGE($B$2:B79))</f>
        <v>13.7207792207792</v>
      </c>
      <c r="D79" s="7">
        <f t="shared" si="1"/>
        <v>0</v>
      </c>
      <c r="E79" s="7">
        <f t="shared" si="2"/>
        <v>178.2</v>
      </c>
    </row>
    <row r="80" spans="1:5">
      <c r="A80" s="5">
        <f t="shared" si="3"/>
        <v>40622</v>
      </c>
      <c r="B80" s="6">
        <f>Data!N80</f>
        <v>0</v>
      </c>
      <c r="C80" s="6">
        <f>IF(B80="","",AVERAGE($B$2:B80))</f>
        <v>13.5448717948718</v>
      </c>
      <c r="D80" s="7">
        <f t="shared" si="1"/>
        <v>0</v>
      </c>
      <c r="E80" s="7">
        <f t="shared" si="2"/>
        <v>178.2</v>
      </c>
    </row>
    <row r="81" spans="1:5">
      <c r="A81" s="5">
        <f t="shared" si="3"/>
        <v>40623</v>
      </c>
      <c r="B81" s="6">
        <f>Data!N81</f>
        <v>0</v>
      </c>
      <c r="C81" s="6">
        <f>IF(B81="","",AVERAGE($B$2:B81))</f>
        <v>13.373417721519</v>
      </c>
      <c r="D81" s="7">
        <f t="shared" si="1"/>
        <v>0</v>
      </c>
      <c r="E81" s="7">
        <f t="shared" si="2"/>
        <v>178.2</v>
      </c>
    </row>
    <row r="82" spans="1:5">
      <c r="A82" s="5">
        <f t="shared" si="3"/>
        <v>40624</v>
      </c>
      <c r="B82" s="6">
        <f>Data!N82</f>
        <v>0</v>
      </c>
      <c r="C82" s="6">
        <f>IF(B82="","",AVERAGE($B$2:B82))</f>
        <v>13.20625</v>
      </c>
      <c r="D82" s="7">
        <f t="shared" si="1"/>
        <v>0</v>
      </c>
      <c r="E82" s="7">
        <f t="shared" si="2"/>
        <v>178.2</v>
      </c>
    </row>
    <row r="83" spans="1:5">
      <c r="A83" s="5">
        <f t="shared" si="3"/>
        <v>40625</v>
      </c>
      <c r="B83" s="6">
        <f>Data!N83</f>
        <v>0</v>
      </c>
      <c r="C83" s="6">
        <f>IF(B83="","",AVERAGE($B$2:B83))</f>
        <v>13.0432098765432</v>
      </c>
      <c r="D83" s="7">
        <f t="shared" si="1"/>
        <v>0</v>
      </c>
      <c r="E83" s="7">
        <f t="shared" si="2"/>
        <v>178.2</v>
      </c>
    </row>
    <row r="84" spans="1:5">
      <c r="A84" s="5">
        <f t="shared" si="3"/>
        <v>40626</v>
      </c>
      <c r="B84" s="6">
        <f>Data!N84</f>
        <v>0</v>
      </c>
      <c r="C84" s="6">
        <f>IF(B84="","",AVERAGE($B$2:B84))</f>
        <v>12.8841463414634</v>
      </c>
      <c r="D84" s="7">
        <f t="shared" si="1"/>
        <v>0</v>
      </c>
      <c r="E84" s="7">
        <f t="shared" si="2"/>
        <v>178.2</v>
      </c>
    </row>
    <row r="85" spans="1:5">
      <c r="A85" s="5">
        <f t="shared" si="3"/>
        <v>40627</v>
      </c>
      <c r="B85" s="6">
        <f>Data!N85</f>
        <v>0</v>
      </c>
      <c r="C85" s="6">
        <f>IF(B85="","",AVERAGE($B$2:B85))</f>
        <v>12.7289156626506</v>
      </c>
      <c r="D85" s="7">
        <f t="shared" si="1"/>
        <v>0</v>
      </c>
      <c r="E85" s="7">
        <f t="shared" si="2"/>
        <v>178.2</v>
      </c>
    </row>
    <row r="86" spans="1:5">
      <c r="A86" s="5">
        <f t="shared" si="3"/>
        <v>40628</v>
      </c>
      <c r="B86" s="6">
        <f>Data!N86</f>
        <v>0</v>
      </c>
      <c r="C86" s="6">
        <f>IF(B86="","",AVERAGE($B$2:B86))</f>
        <v>12.577380952381</v>
      </c>
      <c r="D86" s="7">
        <f t="shared" si="1"/>
        <v>0</v>
      </c>
      <c r="E86" s="7">
        <f t="shared" si="2"/>
        <v>178.2</v>
      </c>
    </row>
    <row r="87" spans="1:5">
      <c r="A87" s="5">
        <f t="shared" si="3"/>
        <v>40629</v>
      </c>
      <c r="B87" s="6">
        <f>Data!N87</f>
        <v>0</v>
      </c>
      <c r="C87" s="6">
        <f>IF(B87="","",AVERAGE($B$2:B87))</f>
        <v>12.4294117647059</v>
      </c>
      <c r="D87" s="7">
        <f t="shared" si="1"/>
        <v>0</v>
      </c>
      <c r="E87" s="7">
        <f t="shared" si="2"/>
        <v>178.2</v>
      </c>
    </row>
    <row r="88" spans="1:5">
      <c r="A88" s="5">
        <f t="shared" si="3"/>
        <v>40630</v>
      </c>
      <c r="B88" s="6">
        <f>Data!N88</f>
        <v>0</v>
      </c>
      <c r="C88" s="6">
        <f>IF(B88="","",AVERAGE($B$2:B88))</f>
        <v>12.2848837209302</v>
      </c>
      <c r="D88" s="7">
        <f t="shared" si="1"/>
        <v>0</v>
      </c>
      <c r="E88" s="7">
        <f t="shared" si="2"/>
        <v>178.2</v>
      </c>
    </row>
    <row r="89" spans="1:5">
      <c r="A89" s="5">
        <f t="shared" si="3"/>
        <v>40631</v>
      </c>
      <c r="B89" s="6">
        <f>Data!N89</f>
        <v>0</v>
      </c>
      <c r="C89" s="6">
        <f>IF(B89="","",AVERAGE($B$2:B89))</f>
        <v>12.1436781609195</v>
      </c>
      <c r="D89" s="7">
        <f t="shared" si="1"/>
        <v>0</v>
      </c>
      <c r="E89" s="7">
        <f t="shared" si="2"/>
        <v>178.2</v>
      </c>
    </row>
    <row r="90" spans="1:5">
      <c r="A90" s="5">
        <f t="shared" si="3"/>
        <v>40632</v>
      </c>
      <c r="B90" s="6">
        <f>Data!N90</f>
        <v>0</v>
      </c>
      <c r="C90" s="6">
        <f>IF(B90="","",AVERAGE($B$2:B90))</f>
        <v>12.0056818181818</v>
      </c>
      <c r="D90" s="7">
        <f t="shared" si="1"/>
        <v>0</v>
      </c>
      <c r="E90" s="7">
        <f t="shared" si="2"/>
        <v>178.2</v>
      </c>
    </row>
    <row r="91" spans="1:5">
      <c r="A91" s="8">
        <f t="shared" si="3"/>
        <v>40633</v>
      </c>
      <c r="B91" s="9">
        <f>Data!N91</f>
        <v>0</v>
      </c>
      <c r="C91" s="9">
        <f>IF(B91="","",AVERAGE($B$2:B91))</f>
        <v>11.8707865168539</v>
      </c>
      <c r="D91" s="10">
        <f t="shared" si="1"/>
        <v>0</v>
      </c>
      <c r="E91" s="10">
        <f t="shared" si="2"/>
        <v>178.2</v>
      </c>
    </row>
    <row r="92" spans="1:5">
      <c r="A92" s="11">
        <f t="shared" si="3"/>
        <v>40634</v>
      </c>
      <c r="B92" s="12">
        <f>Data!N92</f>
        <v>0</v>
      </c>
      <c r="C92" s="12">
        <f>IF(B92="","",AVERAGE($B$2:B92))</f>
        <v>11.7388888888889</v>
      </c>
      <c r="D92" s="13">
        <f t="shared" si="1"/>
        <v>0</v>
      </c>
      <c r="E92" s="13">
        <f t="shared" si="2"/>
        <v>178.2</v>
      </c>
    </row>
    <row r="93" spans="1:5">
      <c r="A93" s="5">
        <f t="shared" si="3"/>
        <v>40635</v>
      </c>
      <c r="B93" s="6">
        <f>Data!N93</f>
        <v>0</v>
      </c>
      <c r="C93" s="6">
        <f>IF(B93="","",AVERAGE($B$2:B93))</f>
        <v>11.6098901098901</v>
      </c>
      <c r="D93" s="7">
        <f t="shared" si="1"/>
        <v>0</v>
      </c>
      <c r="E93" s="7">
        <f t="shared" si="2"/>
        <v>178.2</v>
      </c>
    </row>
    <row r="94" spans="1:5">
      <c r="A94" s="5">
        <f t="shared" si="3"/>
        <v>40636</v>
      </c>
      <c r="B94" s="6">
        <f>Data!N94</f>
        <v>0</v>
      </c>
      <c r="C94" s="6">
        <f>IF(B94="","",AVERAGE($B$2:B94))</f>
        <v>11.4836956521739</v>
      </c>
      <c r="D94" s="7">
        <f t="shared" si="1"/>
        <v>0</v>
      </c>
      <c r="E94" s="7">
        <f t="shared" si="2"/>
        <v>178.2</v>
      </c>
    </row>
    <row r="95" spans="1:5">
      <c r="A95" s="5">
        <f t="shared" si="3"/>
        <v>40637</v>
      </c>
      <c r="B95" s="6">
        <f>Data!N95</f>
        <v>0</v>
      </c>
      <c r="C95" s="6">
        <f>IF(B95="","",AVERAGE($B$2:B95))</f>
        <v>11.3602150537634</v>
      </c>
      <c r="D95" s="7">
        <f t="shared" si="1"/>
        <v>0</v>
      </c>
      <c r="E95" s="7">
        <f t="shared" si="2"/>
        <v>178.2</v>
      </c>
    </row>
    <row r="96" spans="1:5">
      <c r="A96" s="5">
        <f t="shared" si="3"/>
        <v>40638</v>
      </c>
      <c r="B96" s="6">
        <f>Data!N96</f>
        <v>0</v>
      </c>
      <c r="C96" s="6">
        <f>IF(B96="","",AVERAGE($B$2:B96))</f>
        <v>11.2393617021277</v>
      </c>
      <c r="D96" s="7">
        <f t="shared" si="1"/>
        <v>0</v>
      </c>
      <c r="E96" s="7">
        <f t="shared" si="2"/>
        <v>178.2</v>
      </c>
    </row>
    <row r="97" spans="1:5">
      <c r="A97" s="5">
        <f t="shared" si="3"/>
        <v>40639</v>
      </c>
      <c r="B97" s="6">
        <f>Data!N97</f>
        <v>0</v>
      </c>
      <c r="C97" s="6">
        <f>IF(B97="","",AVERAGE($B$2:B97))</f>
        <v>11.1210526315789</v>
      </c>
      <c r="D97" s="7">
        <f t="shared" si="1"/>
        <v>0</v>
      </c>
      <c r="E97" s="7">
        <f t="shared" si="2"/>
        <v>178.2</v>
      </c>
    </row>
    <row r="98" spans="1:5">
      <c r="A98" s="5">
        <f t="shared" si="3"/>
        <v>40640</v>
      </c>
      <c r="B98" s="6">
        <f>Data!N98</f>
        <v>0</v>
      </c>
      <c r="C98" s="6">
        <f>IF(B98="","",AVERAGE($B$2:B98))</f>
        <v>11.0052083333333</v>
      </c>
      <c r="D98" s="7">
        <f t="shared" si="1"/>
        <v>0</v>
      </c>
      <c r="E98" s="7">
        <f t="shared" si="2"/>
        <v>178.2</v>
      </c>
    </row>
    <row r="99" spans="1:5">
      <c r="A99" s="5">
        <f t="shared" si="3"/>
        <v>40641</v>
      </c>
      <c r="B99" s="6">
        <f>Data!N99</f>
        <v>0</v>
      </c>
      <c r="C99" s="6">
        <f>IF(B99="","",AVERAGE($B$2:B99))</f>
        <v>10.8917525773196</v>
      </c>
      <c r="D99" s="7">
        <f t="shared" si="1"/>
        <v>0</v>
      </c>
      <c r="E99" s="7">
        <f t="shared" si="2"/>
        <v>178.2</v>
      </c>
    </row>
    <row r="100" spans="1:5">
      <c r="A100" s="5">
        <f t="shared" si="3"/>
        <v>40642</v>
      </c>
      <c r="B100" s="6">
        <f>Data!N100</f>
        <v>0</v>
      </c>
      <c r="C100" s="6">
        <f>IF(B100="","",AVERAGE($B$2:B100))</f>
        <v>10.780612244898</v>
      </c>
      <c r="D100" s="7">
        <f t="shared" si="1"/>
        <v>0</v>
      </c>
      <c r="E100" s="7">
        <f t="shared" si="2"/>
        <v>178.2</v>
      </c>
    </row>
    <row r="101" spans="1:5">
      <c r="A101" s="5">
        <f t="shared" si="3"/>
        <v>40643</v>
      </c>
      <c r="B101" s="6">
        <f>Data!N101</f>
        <v>0</v>
      </c>
      <c r="C101" s="6">
        <f>IF(B101="","",AVERAGE($B$2:B101))</f>
        <v>10.6717171717172</v>
      </c>
      <c r="D101" s="7">
        <f t="shared" si="1"/>
        <v>0</v>
      </c>
      <c r="E101" s="7">
        <f t="shared" si="2"/>
        <v>178.2</v>
      </c>
    </row>
    <row r="102" spans="1:5">
      <c r="A102" s="5">
        <f t="shared" si="3"/>
        <v>40644</v>
      </c>
      <c r="B102" s="6">
        <f>Data!N102</f>
        <v>0</v>
      </c>
      <c r="C102" s="6">
        <f>IF(B102="","",AVERAGE($B$2:B102))</f>
        <v>10.565</v>
      </c>
      <c r="D102" s="7">
        <f t="shared" si="1"/>
        <v>0</v>
      </c>
      <c r="E102" s="7">
        <f t="shared" si="2"/>
        <v>178.2</v>
      </c>
    </row>
    <row r="103" spans="1:5">
      <c r="A103" s="5">
        <f t="shared" si="3"/>
        <v>40645</v>
      </c>
      <c r="B103" s="6">
        <f>Data!N103</f>
        <v>0</v>
      </c>
      <c r="C103" s="6">
        <f>IF(B103="","",AVERAGE($B$2:B103))</f>
        <v>10.460396039604</v>
      </c>
      <c r="D103" s="7">
        <f t="shared" si="1"/>
        <v>0</v>
      </c>
      <c r="E103" s="7">
        <f t="shared" si="2"/>
        <v>178.2</v>
      </c>
    </row>
    <row r="104" spans="1:5">
      <c r="A104" s="5">
        <f t="shared" si="3"/>
        <v>40646</v>
      </c>
      <c r="B104" s="6">
        <f>Data!N104</f>
        <v>0</v>
      </c>
      <c r="C104" s="6">
        <f>IF(B104="","",AVERAGE($B$2:B104))</f>
        <v>10.3578431372549</v>
      </c>
      <c r="D104" s="7">
        <f t="shared" si="1"/>
        <v>0</v>
      </c>
      <c r="E104" s="7">
        <f t="shared" si="2"/>
        <v>178.2</v>
      </c>
    </row>
    <row r="105" spans="1:5">
      <c r="A105" s="5">
        <f t="shared" si="3"/>
        <v>40647</v>
      </c>
      <c r="B105" s="6">
        <f>Data!N105</f>
        <v>0</v>
      </c>
      <c r="C105" s="6">
        <f>IF(B105="","",AVERAGE($B$2:B105))</f>
        <v>10.2572815533981</v>
      </c>
      <c r="D105" s="7">
        <f t="shared" si="1"/>
        <v>0</v>
      </c>
      <c r="E105" s="7">
        <f t="shared" si="2"/>
        <v>178.2</v>
      </c>
    </row>
    <row r="106" spans="1:5">
      <c r="A106" s="5">
        <f t="shared" si="3"/>
        <v>40648</v>
      </c>
      <c r="B106" s="6">
        <f>Data!N106</f>
        <v>0</v>
      </c>
      <c r="C106" s="6">
        <f>IF(B106="","",AVERAGE($B$2:B106))</f>
        <v>10.1586538461538</v>
      </c>
      <c r="D106" s="7">
        <f t="shared" si="1"/>
        <v>0</v>
      </c>
      <c r="E106" s="7">
        <f t="shared" si="2"/>
        <v>178.2</v>
      </c>
    </row>
    <row r="107" spans="1:5">
      <c r="A107" s="5">
        <f t="shared" si="3"/>
        <v>40649</v>
      </c>
      <c r="B107" s="6">
        <f>Data!N107</f>
        <v>0</v>
      </c>
      <c r="C107" s="6">
        <f>IF(B107="","",AVERAGE($B$2:B107))</f>
        <v>10.0619047619048</v>
      </c>
      <c r="D107" s="7">
        <f t="shared" si="1"/>
        <v>0</v>
      </c>
      <c r="E107" s="7">
        <f t="shared" si="2"/>
        <v>178.2</v>
      </c>
    </row>
    <row r="108" spans="1:5">
      <c r="A108" s="5">
        <f t="shared" si="3"/>
        <v>40650</v>
      </c>
      <c r="B108" s="6">
        <f>Data!N108</f>
        <v>0</v>
      </c>
      <c r="C108" s="6">
        <f>IF(B108="","",AVERAGE($B$2:B108))</f>
        <v>9.96698113207547</v>
      </c>
      <c r="D108" s="7">
        <f t="shared" si="1"/>
        <v>0</v>
      </c>
      <c r="E108" s="7">
        <f t="shared" si="2"/>
        <v>178.2</v>
      </c>
    </row>
    <row r="109" spans="1:5">
      <c r="A109" s="5">
        <f t="shared" si="3"/>
        <v>40651</v>
      </c>
      <c r="B109" s="6">
        <f>Data!N109</f>
        <v>0</v>
      </c>
      <c r="C109" s="6">
        <f>IF(B109="","",AVERAGE($B$2:B109))</f>
        <v>9.87383177570093</v>
      </c>
      <c r="D109" s="7">
        <f t="shared" si="1"/>
        <v>0</v>
      </c>
      <c r="E109" s="7">
        <f t="shared" si="2"/>
        <v>178.2</v>
      </c>
    </row>
    <row r="110" spans="1:5">
      <c r="A110" s="5">
        <f t="shared" si="3"/>
        <v>40652</v>
      </c>
      <c r="B110" s="6">
        <f>Data!N110</f>
        <v>0</v>
      </c>
      <c r="C110" s="6">
        <f>IF(B110="","",AVERAGE($B$2:B110))</f>
        <v>9.78240740740741</v>
      </c>
      <c r="D110" s="7">
        <f t="shared" si="1"/>
        <v>0</v>
      </c>
      <c r="E110" s="7">
        <f t="shared" si="2"/>
        <v>178.2</v>
      </c>
    </row>
    <row r="111" spans="1:5">
      <c r="A111" s="5">
        <f t="shared" si="3"/>
        <v>40653</v>
      </c>
      <c r="B111" s="6">
        <f>Data!N111</f>
        <v>0</v>
      </c>
      <c r="C111" s="6">
        <f>IF(B111="","",AVERAGE($B$2:B111))</f>
        <v>9.69266055045872</v>
      </c>
      <c r="D111" s="7">
        <f t="shared" si="1"/>
        <v>0</v>
      </c>
      <c r="E111" s="7">
        <f t="shared" si="2"/>
        <v>178.2</v>
      </c>
    </row>
    <row r="112" spans="1:5">
      <c r="A112" s="5">
        <f t="shared" si="3"/>
        <v>40654</v>
      </c>
      <c r="B112" s="6">
        <f>Data!N112</f>
        <v>0</v>
      </c>
      <c r="C112" s="6">
        <f>IF(B112="","",AVERAGE($B$2:B112))</f>
        <v>9.60454545454546</v>
      </c>
      <c r="D112" s="7">
        <f t="shared" si="1"/>
        <v>0</v>
      </c>
      <c r="E112" s="7">
        <f t="shared" si="2"/>
        <v>178.2</v>
      </c>
    </row>
    <row r="113" spans="1:5">
      <c r="A113" s="5">
        <f t="shared" si="3"/>
        <v>40655</v>
      </c>
      <c r="B113" s="6">
        <f>Data!N113</f>
        <v>0</v>
      </c>
      <c r="C113" s="6">
        <f>IF(B113="","",AVERAGE($B$2:B113))</f>
        <v>9.51801801801802</v>
      </c>
      <c r="D113" s="7">
        <f t="shared" si="1"/>
        <v>0</v>
      </c>
      <c r="E113" s="7">
        <f t="shared" si="2"/>
        <v>178.2</v>
      </c>
    </row>
    <row r="114" spans="1:5">
      <c r="A114" s="5">
        <f t="shared" si="3"/>
        <v>40656</v>
      </c>
      <c r="B114" s="6">
        <f>Data!N114</f>
        <v>0</v>
      </c>
      <c r="C114" s="6">
        <f>IF(B114="","",AVERAGE($B$2:B114))</f>
        <v>9.43303571428571</v>
      </c>
      <c r="D114" s="7">
        <f t="shared" si="1"/>
        <v>0</v>
      </c>
      <c r="E114" s="7">
        <f t="shared" si="2"/>
        <v>178.2</v>
      </c>
    </row>
    <row r="115" spans="1:5">
      <c r="A115" s="5">
        <f t="shared" si="3"/>
        <v>40657</v>
      </c>
      <c r="B115" s="6">
        <f>Data!N115</f>
        <v>0</v>
      </c>
      <c r="C115" s="6">
        <f>IF(B115="","",AVERAGE($B$2:B115))</f>
        <v>9.34955752212389</v>
      </c>
      <c r="D115" s="7">
        <f t="shared" si="1"/>
        <v>0</v>
      </c>
      <c r="E115" s="7">
        <f t="shared" si="2"/>
        <v>178.2</v>
      </c>
    </row>
    <row r="116" spans="1:5">
      <c r="A116" s="5">
        <f t="shared" si="3"/>
        <v>40658</v>
      </c>
      <c r="B116" s="6">
        <f>Data!N116</f>
        <v>0</v>
      </c>
      <c r="C116" s="6">
        <f>IF(B116="","",AVERAGE($B$2:B116))</f>
        <v>9.26754385964912</v>
      </c>
      <c r="D116" s="7">
        <f t="shared" si="1"/>
        <v>0</v>
      </c>
      <c r="E116" s="7">
        <f t="shared" si="2"/>
        <v>178.2</v>
      </c>
    </row>
    <row r="117" spans="1:5">
      <c r="A117" s="5">
        <f t="shared" si="3"/>
        <v>40659</v>
      </c>
      <c r="B117" s="6">
        <f>Data!N117</f>
        <v>0</v>
      </c>
      <c r="C117" s="6">
        <f>IF(B117="","",AVERAGE($B$2:B117))</f>
        <v>9.18695652173913</v>
      </c>
      <c r="D117" s="7">
        <f t="shared" si="1"/>
        <v>0</v>
      </c>
      <c r="E117" s="7">
        <f t="shared" si="2"/>
        <v>178.2</v>
      </c>
    </row>
    <row r="118" spans="1:5">
      <c r="A118" s="5">
        <f t="shared" si="3"/>
        <v>40660</v>
      </c>
      <c r="B118" s="6">
        <f>Data!N118</f>
        <v>0</v>
      </c>
      <c r="C118" s="6">
        <f>IF(B118="","",AVERAGE($B$2:B118))</f>
        <v>9.10775862068965</v>
      </c>
      <c r="D118" s="7">
        <f t="shared" si="1"/>
        <v>0</v>
      </c>
      <c r="E118" s="7">
        <f t="shared" si="2"/>
        <v>178.2</v>
      </c>
    </row>
    <row r="119" spans="1:5">
      <c r="A119" s="5">
        <f t="shared" si="3"/>
        <v>40661</v>
      </c>
      <c r="B119" s="6">
        <f>Data!N119</f>
        <v>0</v>
      </c>
      <c r="C119" s="6">
        <f>IF(B119="","",AVERAGE($B$2:B119))</f>
        <v>9.02991452991453</v>
      </c>
      <c r="D119" s="7">
        <f t="shared" si="1"/>
        <v>0</v>
      </c>
      <c r="E119" s="7">
        <f t="shared" si="2"/>
        <v>178.2</v>
      </c>
    </row>
    <row r="120" spans="1:5">
      <c r="A120" s="5">
        <f t="shared" si="3"/>
        <v>40662</v>
      </c>
      <c r="B120" s="6">
        <f>Data!N120</f>
        <v>0</v>
      </c>
      <c r="C120" s="6">
        <f>IF(B120="","",AVERAGE($B$2:B120))</f>
        <v>8.95338983050847</v>
      </c>
      <c r="D120" s="7">
        <f t="shared" si="1"/>
        <v>0</v>
      </c>
      <c r="E120" s="7">
        <f t="shared" si="2"/>
        <v>178.2</v>
      </c>
    </row>
    <row r="121" spans="1:5">
      <c r="A121" s="8">
        <f t="shared" si="3"/>
        <v>40663</v>
      </c>
      <c r="B121" s="9">
        <f>Data!N121</f>
        <v>0</v>
      </c>
      <c r="C121" s="9">
        <f>IF(B121="","",AVERAGE($B$2:B121))</f>
        <v>8.8781512605042</v>
      </c>
      <c r="D121" s="10">
        <f t="shared" si="1"/>
        <v>0</v>
      </c>
      <c r="E121" s="10">
        <f t="shared" si="2"/>
        <v>178.2</v>
      </c>
    </row>
    <row r="122" spans="1:5">
      <c r="A122" s="11">
        <f t="shared" si="3"/>
        <v>40664</v>
      </c>
      <c r="B122" s="12">
        <f>Data!N122</f>
        <v>0</v>
      </c>
      <c r="C122" s="12">
        <f>IF(B122="","",AVERAGE($B$2:B122))</f>
        <v>8.80416666666667</v>
      </c>
      <c r="D122" s="13">
        <f t="shared" si="1"/>
        <v>0</v>
      </c>
      <c r="E122" s="13">
        <f t="shared" si="2"/>
        <v>178.2</v>
      </c>
    </row>
    <row r="123" spans="1:5">
      <c r="A123" s="5">
        <f t="shared" si="3"/>
        <v>40665</v>
      </c>
      <c r="B123" s="6">
        <f>Data!N123</f>
        <v>0</v>
      </c>
      <c r="C123" s="6">
        <f>IF(B123="","",AVERAGE($B$2:B123))</f>
        <v>8.73140495867769</v>
      </c>
      <c r="D123" s="7">
        <f t="shared" si="1"/>
        <v>0</v>
      </c>
      <c r="E123" s="7">
        <f t="shared" si="2"/>
        <v>178.2</v>
      </c>
    </row>
    <row r="124" spans="1:5">
      <c r="A124" s="5">
        <f t="shared" si="3"/>
        <v>40666</v>
      </c>
      <c r="B124" s="6">
        <f>Data!N124</f>
        <v>0</v>
      </c>
      <c r="C124" s="6">
        <f>IF(B124="","",AVERAGE($B$2:B124))</f>
        <v>8.65983606557377</v>
      </c>
      <c r="D124" s="7">
        <f t="shared" si="1"/>
        <v>0</v>
      </c>
      <c r="E124" s="7">
        <f t="shared" si="2"/>
        <v>178.2</v>
      </c>
    </row>
    <row r="125" spans="1:5">
      <c r="A125" s="5">
        <f t="shared" si="3"/>
        <v>40667</v>
      </c>
      <c r="B125" s="6">
        <f>Data!N125</f>
        <v>0</v>
      </c>
      <c r="C125" s="6">
        <f>IF(B125="","",AVERAGE($B$2:B125))</f>
        <v>8.58943089430894</v>
      </c>
      <c r="D125" s="7">
        <f t="shared" si="1"/>
        <v>0</v>
      </c>
      <c r="E125" s="7">
        <f t="shared" si="2"/>
        <v>178.2</v>
      </c>
    </row>
    <row r="126" spans="1:5">
      <c r="A126" s="5">
        <f t="shared" si="3"/>
        <v>40668</v>
      </c>
      <c r="B126" s="6">
        <f>Data!N126</f>
        <v>0</v>
      </c>
      <c r="C126" s="6">
        <f>IF(B126="","",AVERAGE($B$2:B126))</f>
        <v>8.52016129032258</v>
      </c>
      <c r="D126" s="7">
        <f t="shared" si="1"/>
        <v>0</v>
      </c>
      <c r="E126" s="7">
        <f t="shared" si="2"/>
        <v>178.2</v>
      </c>
    </row>
    <row r="127" spans="1:5">
      <c r="A127" s="5">
        <f t="shared" si="3"/>
        <v>40669</v>
      </c>
      <c r="B127" s="6">
        <f>Data!N127</f>
        <v>0</v>
      </c>
      <c r="C127" s="6">
        <f>IF(B127="","",AVERAGE($B$2:B127))</f>
        <v>8.452</v>
      </c>
      <c r="D127" s="7">
        <f t="shared" si="1"/>
        <v>0</v>
      </c>
      <c r="E127" s="7">
        <f t="shared" si="2"/>
        <v>178.2</v>
      </c>
    </row>
    <row r="128" spans="1:5">
      <c r="A128" s="5">
        <f t="shared" si="3"/>
        <v>40670</v>
      </c>
      <c r="B128" s="6">
        <f>Data!N128</f>
        <v>0</v>
      </c>
      <c r="C128" s="6">
        <f>IF(B128="","",AVERAGE($B$2:B128))</f>
        <v>8.38492063492063</v>
      </c>
      <c r="D128" s="7">
        <f t="shared" si="1"/>
        <v>0</v>
      </c>
      <c r="E128" s="7">
        <f t="shared" si="2"/>
        <v>178.2</v>
      </c>
    </row>
    <row r="129" spans="1:5">
      <c r="A129" s="5">
        <f t="shared" si="3"/>
        <v>40671</v>
      </c>
      <c r="B129" s="6">
        <f>Data!N129</f>
        <v>0</v>
      </c>
      <c r="C129" s="6">
        <f>IF(B129="","",AVERAGE($B$2:B129))</f>
        <v>8.31889763779528</v>
      </c>
      <c r="D129" s="7">
        <f t="shared" si="1"/>
        <v>0</v>
      </c>
      <c r="E129" s="7">
        <f t="shared" si="2"/>
        <v>178.2</v>
      </c>
    </row>
    <row r="130" spans="1:5">
      <c r="A130" s="5">
        <f t="shared" si="3"/>
        <v>40672</v>
      </c>
      <c r="B130" s="6">
        <f>Data!N130</f>
        <v>0</v>
      </c>
      <c r="C130" s="6">
        <f>IF(B130="","",AVERAGE($B$2:B130))</f>
        <v>8.25390625</v>
      </c>
      <c r="D130" s="7">
        <f t="shared" si="1"/>
        <v>0</v>
      </c>
      <c r="E130" s="7">
        <f t="shared" si="2"/>
        <v>178.2</v>
      </c>
    </row>
    <row r="131" spans="1:5">
      <c r="A131" s="5">
        <f t="shared" si="3"/>
        <v>40673</v>
      </c>
      <c r="B131" s="6">
        <f>Data!N131</f>
        <v>0</v>
      </c>
      <c r="C131" s="6">
        <f>IF(B131="","",AVERAGE($B$2:B131))</f>
        <v>8.18992248062015</v>
      </c>
      <c r="D131" s="7">
        <f t="shared" si="1"/>
        <v>0</v>
      </c>
      <c r="E131" s="7">
        <f t="shared" si="2"/>
        <v>178.2</v>
      </c>
    </row>
    <row r="132" spans="1:5">
      <c r="A132" s="5">
        <f t="shared" si="3"/>
        <v>40674</v>
      </c>
      <c r="B132" s="6">
        <f>Data!N132</f>
        <v>0</v>
      </c>
      <c r="C132" s="6">
        <f>IF(B132="","",AVERAGE($B$2:B132))</f>
        <v>8.12692307692308</v>
      </c>
      <c r="D132" s="7">
        <f t="shared" si="1"/>
        <v>0</v>
      </c>
      <c r="E132" s="7">
        <f t="shared" si="2"/>
        <v>178.2</v>
      </c>
    </row>
    <row r="133" spans="1:5">
      <c r="A133" s="5">
        <f t="shared" si="3"/>
        <v>40675</v>
      </c>
      <c r="B133" s="6">
        <f>Data!N133</f>
        <v>0</v>
      </c>
      <c r="C133" s="6">
        <f>IF(B133="","",AVERAGE($B$2:B133))</f>
        <v>8.06488549618321</v>
      </c>
      <c r="D133" s="7">
        <f t="shared" si="1"/>
        <v>0</v>
      </c>
      <c r="E133" s="7">
        <f t="shared" si="2"/>
        <v>178.2</v>
      </c>
    </row>
    <row r="134" spans="1:5">
      <c r="A134" s="5">
        <f t="shared" si="3"/>
        <v>40676</v>
      </c>
      <c r="B134" s="6">
        <f>Data!N134</f>
        <v>0</v>
      </c>
      <c r="C134" s="6">
        <f>IF(B134="","",AVERAGE($B$2:B134))</f>
        <v>8.00378787878788</v>
      </c>
      <c r="D134" s="7">
        <f t="shared" si="1"/>
        <v>0</v>
      </c>
      <c r="E134" s="7">
        <f t="shared" si="2"/>
        <v>178.2</v>
      </c>
    </row>
    <row r="135" spans="1:5">
      <c r="A135" s="5">
        <f t="shared" si="3"/>
        <v>40677</v>
      </c>
      <c r="B135" s="6">
        <f>Data!N135</f>
        <v>0</v>
      </c>
      <c r="C135" s="6">
        <f>IF(B135="","",AVERAGE($B$2:B135))</f>
        <v>7.94360902255639</v>
      </c>
      <c r="D135" s="7">
        <f t="shared" si="1"/>
        <v>0</v>
      </c>
      <c r="E135" s="7">
        <f t="shared" si="2"/>
        <v>178.2</v>
      </c>
    </row>
    <row r="136" spans="1:5">
      <c r="A136" s="5">
        <f t="shared" si="3"/>
        <v>40678</v>
      </c>
      <c r="B136" s="6">
        <f>Data!N136</f>
        <v>0</v>
      </c>
      <c r="C136" s="6">
        <f>IF(B136="","",AVERAGE($B$2:B136))</f>
        <v>7.88432835820895</v>
      </c>
      <c r="D136" s="7">
        <f t="shared" si="1"/>
        <v>0</v>
      </c>
      <c r="E136" s="7">
        <f t="shared" si="2"/>
        <v>178.2</v>
      </c>
    </row>
    <row r="137" spans="1:5">
      <c r="A137" s="5">
        <f t="shared" si="3"/>
        <v>40679</v>
      </c>
      <c r="B137" s="6">
        <f>Data!N137</f>
        <v>0</v>
      </c>
      <c r="C137" s="6">
        <f>IF(B137="","",AVERAGE($B$2:B137))</f>
        <v>7.82592592592593</v>
      </c>
      <c r="D137" s="7">
        <f t="shared" si="1"/>
        <v>0</v>
      </c>
      <c r="E137" s="7">
        <f t="shared" si="2"/>
        <v>178.2</v>
      </c>
    </row>
    <row r="138" spans="1:5">
      <c r="A138" s="5">
        <f t="shared" si="3"/>
        <v>40680</v>
      </c>
      <c r="B138" s="6">
        <f>Data!N138</f>
        <v>0</v>
      </c>
      <c r="C138" s="6">
        <f>IF(B138="","",AVERAGE($B$2:B138))</f>
        <v>7.76838235294118</v>
      </c>
      <c r="D138" s="7">
        <f t="shared" si="1"/>
        <v>0</v>
      </c>
      <c r="E138" s="7">
        <f t="shared" si="2"/>
        <v>178.2</v>
      </c>
    </row>
    <row r="139" spans="1:5">
      <c r="A139" s="5">
        <f t="shared" si="3"/>
        <v>40681</v>
      </c>
      <c r="B139" s="6">
        <f>Data!N139</f>
        <v>0</v>
      </c>
      <c r="C139" s="6">
        <f>IF(B139="","",AVERAGE($B$2:B139))</f>
        <v>7.71167883211679</v>
      </c>
      <c r="D139" s="7">
        <f t="shared" si="1"/>
        <v>0</v>
      </c>
      <c r="E139" s="7">
        <f t="shared" si="2"/>
        <v>178.2</v>
      </c>
    </row>
    <row r="140" spans="1:5">
      <c r="A140" s="5">
        <f t="shared" si="3"/>
        <v>40682</v>
      </c>
      <c r="B140" s="6">
        <f>Data!N140</f>
        <v>0</v>
      </c>
      <c r="C140" s="6">
        <f>IF(B140="","",AVERAGE($B$2:B140))</f>
        <v>7.65579710144928</v>
      </c>
      <c r="D140" s="7">
        <f t="shared" si="1"/>
        <v>0</v>
      </c>
      <c r="E140" s="7">
        <f t="shared" si="2"/>
        <v>178.2</v>
      </c>
    </row>
    <row r="141" spans="1:5">
      <c r="A141" s="5">
        <f t="shared" si="3"/>
        <v>40683</v>
      </c>
      <c r="B141" s="6">
        <f>Data!N141</f>
        <v>0</v>
      </c>
      <c r="C141" s="6">
        <f>IF(B141="","",AVERAGE($B$2:B141))</f>
        <v>7.60071942446043</v>
      </c>
      <c r="D141" s="7">
        <f t="shared" si="1"/>
        <v>0</v>
      </c>
      <c r="E141" s="7">
        <f t="shared" si="2"/>
        <v>178.2</v>
      </c>
    </row>
    <row r="142" spans="1:5">
      <c r="A142" s="5">
        <f t="shared" si="3"/>
        <v>40684</v>
      </c>
      <c r="B142" s="6">
        <f>Data!N142</f>
        <v>0</v>
      </c>
      <c r="C142" s="6">
        <f>IF(B142="","",AVERAGE($B$2:B142))</f>
        <v>7.54642857142857</v>
      </c>
      <c r="D142" s="7">
        <f t="shared" si="1"/>
        <v>0</v>
      </c>
      <c r="E142" s="7">
        <f t="shared" si="2"/>
        <v>178.2</v>
      </c>
    </row>
    <row r="143" spans="1:5">
      <c r="A143" s="5">
        <f t="shared" si="3"/>
        <v>40685</v>
      </c>
      <c r="B143" s="6">
        <f>Data!N143</f>
        <v>0</v>
      </c>
      <c r="C143" s="6">
        <f>IF(B143="","",AVERAGE($B$2:B143))</f>
        <v>7.49290780141844</v>
      </c>
      <c r="D143" s="7">
        <f t="shared" si="1"/>
        <v>0</v>
      </c>
      <c r="E143" s="7">
        <f t="shared" si="2"/>
        <v>178.2</v>
      </c>
    </row>
    <row r="144" spans="1:5">
      <c r="A144" s="5">
        <f t="shared" si="3"/>
        <v>40686</v>
      </c>
      <c r="B144" s="6">
        <f>Data!N144</f>
        <v>0</v>
      </c>
      <c r="C144" s="6">
        <f>IF(B144="","",AVERAGE($B$2:B144))</f>
        <v>7.44014084507042</v>
      </c>
      <c r="D144" s="7">
        <f t="shared" si="1"/>
        <v>0</v>
      </c>
      <c r="E144" s="7">
        <f t="shared" si="2"/>
        <v>178.2</v>
      </c>
    </row>
    <row r="145" spans="1:5">
      <c r="A145" s="5">
        <f t="shared" si="3"/>
        <v>40687</v>
      </c>
      <c r="B145" s="6">
        <f>Data!N145</f>
        <v>0</v>
      </c>
      <c r="C145" s="6">
        <f>IF(B145="","",AVERAGE($B$2:B145))</f>
        <v>7.38811188811189</v>
      </c>
      <c r="D145" s="7">
        <f t="shared" si="1"/>
        <v>0</v>
      </c>
      <c r="E145" s="7">
        <f t="shared" si="2"/>
        <v>178.2</v>
      </c>
    </row>
    <row r="146" spans="1:5">
      <c r="A146" s="5">
        <f t="shared" si="3"/>
        <v>40688</v>
      </c>
      <c r="B146" s="6">
        <f>Data!N146</f>
        <v>0</v>
      </c>
      <c r="C146" s="6">
        <f>IF(B146="","",AVERAGE($B$2:B146))</f>
        <v>7.33680555555556</v>
      </c>
      <c r="D146" s="7">
        <f t="shared" si="1"/>
        <v>0</v>
      </c>
      <c r="E146" s="7">
        <f t="shared" si="2"/>
        <v>178.2</v>
      </c>
    </row>
    <row r="147" spans="1:5">
      <c r="A147" s="5">
        <f t="shared" si="3"/>
        <v>40689</v>
      </c>
      <c r="B147" s="6">
        <f>Data!N147</f>
        <v>0</v>
      </c>
      <c r="C147" s="6">
        <f>IF(B147="","",AVERAGE($B$2:B147))</f>
        <v>7.28620689655172</v>
      </c>
      <c r="D147" s="7">
        <f t="shared" si="1"/>
        <v>0</v>
      </c>
      <c r="E147" s="7">
        <f t="shared" si="2"/>
        <v>178.2</v>
      </c>
    </row>
    <row r="148" spans="1:5">
      <c r="A148" s="5">
        <f t="shared" si="3"/>
        <v>40690</v>
      </c>
      <c r="B148" s="6">
        <f>Data!N148</f>
        <v>0</v>
      </c>
      <c r="C148" s="6">
        <f>IF(B148="","",AVERAGE($B$2:B148))</f>
        <v>7.23630136986301</v>
      </c>
      <c r="D148" s="7">
        <f t="shared" si="1"/>
        <v>0</v>
      </c>
      <c r="E148" s="7">
        <f t="shared" si="2"/>
        <v>178.2</v>
      </c>
    </row>
    <row r="149" spans="1:5">
      <c r="A149" s="5">
        <f t="shared" si="3"/>
        <v>40691</v>
      </c>
      <c r="B149" s="6">
        <f>Data!N149</f>
        <v>0</v>
      </c>
      <c r="C149" s="6">
        <f>IF(B149="","",AVERAGE($B$2:B149))</f>
        <v>7.18707482993197</v>
      </c>
      <c r="D149" s="7">
        <f t="shared" si="1"/>
        <v>0</v>
      </c>
      <c r="E149" s="7">
        <f t="shared" si="2"/>
        <v>178.2</v>
      </c>
    </row>
    <row r="150" spans="1:5">
      <c r="A150" s="5">
        <f t="shared" si="3"/>
        <v>40692</v>
      </c>
      <c r="B150" s="6">
        <f>Data!N150</f>
        <v>0</v>
      </c>
      <c r="C150" s="6">
        <f>IF(B150="","",AVERAGE($B$2:B150))</f>
        <v>7.13851351351351</v>
      </c>
      <c r="D150" s="7">
        <f t="shared" si="1"/>
        <v>0</v>
      </c>
      <c r="E150" s="7">
        <f t="shared" si="2"/>
        <v>178.2</v>
      </c>
    </row>
    <row r="151" spans="1:5">
      <c r="A151" s="5">
        <f t="shared" si="3"/>
        <v>40693</v>
      </c>
      <c r="B151" s="6">
        <f>Data!N151</f>
        <v>0</v>
      </c>
      <c r="C151" s="6">
        <f>IF(B151="","",AVERAGE($B$2:B151))</f>
        <v>7.09060402684564</v>
      </c>
      <c r="D151" s="7">
        <f t="shared" si="1"/>
        <v>0</v>
      </c>
      <c r="E151" s="7">
        <f t="shared" si="2"/>
        <v>178.2</v>
      </c>
    </row>
    <row r="152" spans="1:5">
      <c r="A152" s="8">
        <f t="shared" si="3"/>
        <v>40694</v>
      </c>
      <c r="B152" s="9">
        <f>Data!N152</f>
        <v>0</v>
      </c>
      <c r="C152" s="9">
        <f>IF(B152="","",AVERAGE($B$2:B152))</f>
        <v>7.04333333333333</v>
      </c>
      <c r="D152" s="10">
        <f t="shared" si="1"/>
        <v>0</v>
      </c>
      <c r="E152" s="10">
        <f t="shared" si="2"/>
        <v>178.2</v>
      </c>
    </row>
    <row r="153" spans="1:5">
      <c r="A153" s="11">
        <f t="shared" si="3"/>
        <v>40695</v>
      </c>
      <c r="B153" s="12">
        <f>Data!N153</f>
        <v>0</v>
      </c>
      <c r="C153" s="12">
        <f>IF(B153="","",AVERAGE($B$2:B153))</f>
        <v>6.99668874172185</v>
      </c>
      <c r="D153" s="13">
        <f t="shared" si="1"/>
        <v>0</v>
      </c>
      <c r="E153" s="13">
        <f t="shared" si="2"/>
        <v>178.2</v>
      </c>
    </row>
    <row r="154" spans="1:5">
      <c r="A154" s="5">
        <f t="shared" si="3"/>
        <v>40696</v>
      </c>
      <c r="B154" s="6">
        <f>Data!N154</f>
        <v>0</v>
      </c>
      <c r="C154" s="6">
        <f>IF(B154="","",AVERAGE($B$2:B154))</f>
        <v>6.95065789473684</v>
      </c>
      <c r="D154" s="7">
        <f t="shared" si="1"/>
        <v>0</v>
      </c>
      <c r="E154" s="7">
        <f t="shared" si="2"/>
        <v>178.2</v>
      </c>
    </row>
    <row r="155" spans="1:5">
      <c r="A155" s="5">
        <f t="shared" si="3"/>
        <v>40697</v>
      </c>
      <c r="B155" s="6">
        <f>Data!N155</f>
        <v>0</v>
      </c>
      <c r="C155" s="6">
        <f>IF(B155="","",AVERAGE($B$2:B155))</f>
        <v>6.90522875816993</v>
      </c>
      <c r="D155" s="7">
        <f t="shared" si="1"/>
        <v>0</v>
      </c>
      <c r="E155" s="7">
        <f t="shared" si="2"/>
        <v>178.2</v>
      </c>
    </row>
    <row r="156" spans="1:5">
      <c r="A156" s="5">
        <f t="shared" si="3"/>
        <v>40698</v>
      </c>
      <c r="B156" s="6">
        <f>Data!N156</f>
        <v>0</v>
      </c>
      <c r="C156" s="6">
        <f>IF(B156="","",AVERAGE($B$2:B156))</f>
        <v>6.86038961038961</v>
      </c>
      <c r="D156" s="7">
        <f t="shared" si="1"/>
        <v>0</v>
      </c>
      <c r="E156" s="7">
        <f t="shared" si="2"/>
        <v>178.2</v>
      </c>
    </row>
    <row r="157" spans="1:5">
      <c r="A157" s="5">
        <f t="shared" si="3"/>
        <v>40699</v>
      </c>
      <c r="B157" s="6">
        <f>Data!N157</f>
        <v>0</v>
      </c>
      <c r="C157" s="6">
        <f>IF(B157="","",AVERAGE($B$2:B157))</f>
        <v>6.81612903225806</v>
      </c>
      <c r="D157" s="7">
        <f t="shared" si="1"/>
        <v>0</v>
      </c>
      <c r="E157" s="7">
        <f t="shared" si="2"/>
        <v>178.2</v>
      </c>
    </row>
    <row r="158" spans="1:5">
      <c r="A158" s="5">
        <f t="shared" si="3"/>
        <v>40700</v>
      </c>
      <c r="B158" s="6">
        <f>Data!N158</f>
        <v>0</v>
      </c>
      <c r="C158" s="6">
        <f>IF(B158="","",AVERAGE($B$2:B158))</f>
        <v>6.7724358974359</v>
      </c>
      <c r="D158" s="7">
        <f t="shared" si="1"/>
        <v>0</v>
      </c>
      <c r="E158" s="7">
        <f t="shared" si="2"/>
        <v>178.2</v>
      </c>
    </row>
    <row r="159" spans="1:5">
      <c r="A159" s="5">
        <f t="shared" si="3"/>
        <v>40701</v>
      </c>
      <c r="B159" s="6">
        <f>Data!N159</f>
        <v>0</v>
      </c>
      <c r="C159" s="6">
        <f>IF(B159="","",AVERAGE($B$2:B159))</f>
        <v>6.72929936305732</v>
      </c>
      <c r="D159" s="7">
        <f t="shared" si="1"/>
        <v>0</v>
      </c>
      <c r="E159" s="7">
        <f t="shared" si="2"/>
        <v>178.2</v>
      </c>
    </row>
    <row r="160" spans="1:5">
      <c r="A160" s="5">
        <f t="shared" si="3"/>
        <v>40702</v>
      </c>
      <c r="B160" s="6">
        <f>Data!N160</f>
        <v>0</v>
      </c>
      <c r="C160" s="6">
        <f>IF(B160="","",AVERAGE($B$2:B160))</f>
        <v>6.68670886075949</v>
      </c>
      <c r="D160" s="7">
        <f t="shared" si="1"/>
        <v>0</v>
      </c>
      <c r="E160" s="7">
        <f t="shared" si="2"/>
        <v>178.2</v>
      </c>
    </row>
    <row r="161" spans="1:5">
      <c r="A161" s="5">
        <f t="shared" si="3"/>
        <v>40703</v>
      </c>
      <c r="B161" s="6">
        <f>Data!N161</f>
        <v>0</v>
      </c>
      <c r="C161" s="6">
        <f>IF(B161="","",AVERAGE($B$2:B161))</f>
        <v>6.64465408805031</v>
      </c>
      <c r="D161" s="7">
        <f t="shared" si="1"/>
        <v>0</v>
      </c>
      <c r="E161" s="7">
        <f t="shared" si="2"/>
        <v>178.2</v>
      </c>
    </row>
    <row r="162" spans="1:5">
      <c r="A162" s="5">
        <f t="shared" si="3"/>
        <v>40704</v>
      </c>
      <c r="B162" s="6">
        <f>Data!N162</f>
        <v>0</v>
      </c>
      <c r="C162" s="6">
        <f>IF(B162="","",AVERAGE($B$2:B162))</f>
        <v>6.603125</v>
      </c>
      <c r="D162" s="7">
        <f t="shared" si="1"/>
        <v>0</v>
      </c>
      <c r="E162" s="7">
        <f t="shared" si="2"/>
        <v>178.2</v>
      </c>
    </row>
    <row r="163" spans="1:5">
      <c r="A163" s="5">
        <f t="shared" si="3"/>
        <v>40705</v>
      </c>
      <c r="B163" s="6">
        <f>Data!N163</f>
        <v>0</v>
      </c>
      <c r="C163" s="6">
        <f>IF(B163="","",AVERAGE($B$2:B163))</f>
        <v>6.56211180124224</v>
      </c>
      <c r="D163" s="7">
        <f t="shared" si="1"/>
        <v>0</v>
      </c>
      <c r="E163" s="7">
        <f t="shared" si="2"/>
        <v>178.2</v>
      </c>
    </row>
    <row r="164" spans="1:5">
      <c r="A164" s="5">
        <f t="shared" si="3"/>
        <v>40706</v>
      </c>
      <c r="B164" s="6">
        <f>Data!N164</f>
        <v>0</v>
      </c>
      <c r="C164" s="6">
        <f>IF(B164="","",AVERAGE($B$2:B164))</f>
        <v>6.52160493827161</v>
      </c>
      <c r="D164" s="7">
        <f t="shared" si="1"/>
        <v>0</v>
      </c>
      <c r="E164" s="7">
        <f t="shared" si="2"/>
        <v>178.2</v>
      </c>
    </row>
    <row r="165" spans="1:5">
      <c r="A165" s="5">
        <f t="shared" si="3"/>
        <v>40707</v>
      </c>
      <c r="B165" s="6">
        <f>Data!N165</f>
        <v>0</v>
      </c>
      <c r="C165" s="6">
        <f>IF(B165="","",AVERAGE($B$2:B165))</f>
        <v>6.48159509202454</v>
      </c>
      <c r="D165" s="7">
        <f t="shared" si="1"/>
        <v>0</v>
      </c>
      <c r="E165" s="7">
        <f t="shared" si="2"/>
        <v>178.2</v>
      </c>
    </row>
    <row r="166" spans="1:5">
      <c r="A166" s="5">
        <f t="shared" si="3"/>
        <v>40708</v>
      </c>
      <c r="B166" s="6">
        <f>Data!N166</f>
        <v>0</v>
      </c>
      <c r="C166" s="6">
        <f>IF(B166="","",AVERAGE($B$2:B166))</f>
        <v>6.44207317073171</v>
      </c>
      <c r="D166" s="7">
        <f t="shared" si="1"/>
        <v>0</v>
      </c>
      <c r="E166" s="7">
        <f t="shared" si="2"/>
        <v>178.2</v>
      </c>
    </row>
    <row r="167" spans="1:5">
      <c r="A167" s="5">
        <f t="shared" si="3"/>
        <v>40709</v>
      </c>
      <c r="B167" s="6">
        <f>Data!N167</f>
        <v>0</v>
      </c>
      <c r="C167" s="6">
        <f>IF(B167="","",AVERAGE($B$2:B167))</f>
        <v>6.4030303030303</v>
      </c>
      <c r="D167" s="7">
        <f t="shared" si="1"/>
        <v>0</v>
      </c>
      <c r="E167" s="7">
        <f t="shared" si="2"/>
        <v>178.2</v>
      </c>
    </row>
    <row r="168" spans="1:5">
      <c r="A168" s="5">
        <f t="shared" si="3"/>
        <v>40710</v>
      </c>
      <c r="B168" s="6">
        <f>Data!N168</f>
        <v>0</v>
      </c>
      <c r="C168" s="6">
        <f>IF(B168="","",AVERAGE($B$2:B168))</f>
        <v>6.3644578313253</v>
      </c>
      <c r="D168" s="7">
        <f t="shared" si="1"/>
        <v>0</v>
      </c>
      <c r="E168" s="7">
        <f t="shared" si="2"/>
        <v>178.2</v>
      </c>
    </row>
    <row r="169" spans="1:5">
      <c r="A169" s="5">
        <f t="shared" si="3"/>
        <v>40711</v>
      </c>
      <c r="B169" s="6">
        <f>Data!N169</f>
        <v>0</v>
      </c>
      <c r="C169" s="6">
        <f>IF(B169="","",AVERAGE($B$2:B169))</f>
        <v>6.32634730538922</v>
      </c>
      <c r="D169" s="7">
        <f t="shared" si="1"/>
        <v>0</v>
      </c>
      <c r="E169" s="7">
        <f t="shared" si="2"/>
        <v>178.2</v>
      </c>
    </row>
    <row r="170" spans="1:5">
      <c r="A170" s="5">
        <f t="shared" si="3"/>
        <v>40712</v>
      </c>
      <c r="B170" s="6">
        <f>Data!N170</f>
        <v>0</v>
      </c>
      <c r="C170" s="6">
        <f>IF(B170="","",AVERAGE($B$2:B170))</f>
        <v>6.28869047619048</v>
      </c>
      <c r="D170" s="7">
        <f t="shared" si="1"/>
        <v>0</v>
      </c>
      <c r="E170" s="7">
        <f t="shared" si="2"/>
        <v>178.2</v>
      </c>
    </row>
    <row r="171" spans="1:5">
      <c r="A171" s="5">
        <f t="shared" si="3"/>
        <v>40713</v>
      </c>
      <c r="B171" s="6">
        <f>Data!N171</f>
        <v>0</v>
      </c>
      <c r="C171" s="6">
        <f>IF(B171="","",AVERAGE($B$2:B171))</f>
        <v>6.25147928994083</v>
      </c>
      <c r="D171" s="7">
        <f t="shared" si="1"/>
        <v>0</v>
      </c>
      <c r="E171" s="7">
        <f t="shared" si="2"/>
        <v>178.2</v>
      </c>
    </row>
    <row r="172" spans="1:5">
      <c r="A172" s="5">
        <f t="shared" si="3"/>
        <v>40714</v>
      </c>
      <c r="B172" s="6">
        <f>Data!N172</f>
        <v>0</v>
      </c>
      <c r="C172" s="6">
        <f>IF(B172="","",AVERAGE($B$2:B172))</f>
        <v>6.21470588235294</v>
      </c>
      <c r="D172" s="7">
        <f t="shared" si="1"/>
        <v>0</v>
      </c>
      <c r="E172" s="7">
        <f t="shared" si="2"/>
        <v>178.2</v>
      </c>
    </row>
    <row r="173" spans="1:5">
      <c r="A173" s="5">
        <f t="shared" si="3"/>
        <v>40715</v>
      </c>
      <c r="B173" s="6">
        <f>Data!N173</f>
        <v>0</v>
      </c>
      <c r="C173" s="6">
        <f>IF(B173="","",AVERAGE($B$2:B173))</f>
        <v>6.17836257309941</v>
      </c>
      <c r="D173" s="7">
        <f t="shared" si="1"/>
        <v>0</v>
      </c>
      <c r="E173" s="7">
        <f t="shared" si="2"/>
        <v>178.2</v>
      </c>
    </row>
    <row r="174" spans="1:5">
      <c r="A174" s="5">
        <f t="shared" si="3"/>
        <v>40716</v>
      </c>
      <c r="B174" s="6">
        <f>Data!N174</f>
        <v>0</v>
      </c>
      <c r="C174" s="6">
        <f>IF(B174="","",AVERAGE($B$2:B174))</f>
        <v>6.14244186046512</v>
      </c>
      <c r="D174" s="7">
        <f t="shared" si="1"/>
        <v>0</v>
      </c>
      <c r="E174" s="7">
        <f t="shared" si="2"/>
        <v>178.2</v>
      </c>
    </row>
    <row r="175" spans="1:5">
      <c r="A175" s="5">
        <f t="shared" si="3"/>
        <v>40717</v>
      </c>
      <c r="B175" s="6">
        <f>Data!N175</f>
        <v>0</v>
      </c>
      <c r="C175" s="6">
        <f>IF(B175="","",AVERAGE($B$2:B175))</f>
        <v>6.10693641618497</v>
      </c>
      <c r="D175" s="7">
        <f t="shared" si="1"/>
        <v>0</v>
      </c>
      <c r="E175" s="7">
        <f t="shared" si="2"/>
        <v>178.2</v>
      </c>
    </row>
    <row r="176" spans="1:5">
      <c r="A176" s="5">
        <f t="shared" si="3"/>
        <v>40718</v>
      </c>
      <c r="B176" s="6">
        <f>Data!N176</f>
        <v>0</v>
      </c>
      <c r="C176" s="6">
        <f>IF(B176="","",AVERAGE($B$2:B176))</f>
        <v>6.07183908045977</v>
      </c>
      <c r="D176" s="7">
        <f t="shared" si="1"/>
        <v>0</v>
      </c>
      <c r="E176" s="7">
        <f t="shared" si="2"/>
        <v>178.2</v>
      </c>
    </row>
    <row r="177" spans="1:5">
      <c r="A177" s="5">
        <f t="shared" si="3"/>
        <v>40719</v>
      </c>
      <c r="B177" s="6">
        <f>Data!N177</f>
        <v>0</v>
      </c>
      <c r="C177" s="6">
        <f>IF(B177="","",AVERAGE($B$2:B177))</f>
        <v>6.03714285714286</v>
      </c>
      <c r="D177" s="7">
        <f t="shared" si="1"/>
        <v>0</v>
      </c>
      <c r="E177" s="7">
        <f t="shared" si="2"/>
        <v>178.2</v>
      </c>
    </row>
    <row r="178" spans="1:5">
      <c r="A178" s="5">
        <f t="shared" si="3"/>
        <v>40720</v>
      </c>
      <c r="B178" s="6">
        <f>Data!N178</f>
        <v>0</v>
      </c>
      <c r="C178" s="6">
        <f>IF(B178="","",AVERAGE($B$2:B178))</f>
        <v>6.00284090909091</v>
      </c>
      <c r="D178" s="7">
        <f t="shared" si="1"/>
        <v>0</v>
      </c>
      <c r="E178" s="7">
        <f t="shared" si="2"/>
        <v>178.2</v>
      </c>
    </row>
    <row r="179" spans="1:5">
      <c r="A179" s="5">
        <f t="shared" si="3"/>
        <v>40721</v>
      </c>
      <c r="B179" s="6">
        <f>Data!N179</f>
        <v>0</v>
      </c>
      <c r="C179" s="6">
        <f>IF(B179="","",AVERAGE($B$2:B179))</f>
        <v>5.96892655367232</v>
      </c>
      <c r="D179" s="7">
        <f t="shared" si="1"/>
        <v>0</v>
      </c>
      <c r="E179" s="7">
        <f t="shared" si="2"/>
        <v>178.2</v>
      </c>
    </row>
    <row r="180" spans="1:5">
      <c r="A180" s="5">
        <f t="shared" si="3"/>
        <v>40722</v>
      </c>
      <c r="B180" s="6">
        <f>Data!N180</f>
        <v>0</v>
      </c>
      <c r="C180" s="6">
        <f>IF(B180="","",AVERAGE($B$2:B180))</f>
        <v>5.93539325842697</v>
      </c>
      <c r="D180" s="7">
        <f t="shared" si="1"/>
        <v>0</v>
      </c>
      <c r="E180" s="7">
        <f t="shared" si="2"/>
        <v>178.2</v>
      </c>
    </row>
    <row r="181" spans="1:5">
      <c r="A181" s="5">
        <f t="shared" si="3"/>
        <v>40723</v>
      </c>
      <c r="B181" s="6">
        <f>Data!N181</f>
        <v>0</v>
      </c>
      <c r="C181" s="6">
        <f>IF(B181="","",AVERAGE($B$2:B181))</f>
        <v>5.90223463687151</v>
      </c>
      <c r="D181" s="7">
        <f t="shared" si="1"/>
        <v>0</v>
      </c>
      <c r="E181" s="7">
        <f t="shared" si="2"/>
        <v>178.2</v>
      </c>
    </row>
    <row r="182" spans="1:5">
      <c r="A182" s="8">
        <f t="shared" si="3"/>
        <v>40724</v>
      </c>
      <c r="B182" s="9">
        <f>Data!N182</f>
        <v>0</v>
      </c>
      <c r="C182" s="9">
        <f>IF(B182="","",AVERAGE($B$2:B182))</f>
        <v>5.86944444444444</v>
      </c>
      <c r="D182" s="10">
        <f t="shared" si="1"/>
        <v>0</v>
      </c>
      <c r="E182" s="10">
        <f t="shared" si="2"/>
        <v>178.2</v>
      </c>
    </row>
    <row r="183" spans="1:5">
      <c r="A183" s="11">
        <f t="shared" si="3"/>
        <v>40725</v>
      </c>
      <c r="B183" s="12">
        <f>Data!N183</f>
        <v>0</v>
      </c>
      <c r="C183" s="12">
        <f>IF(B183="","",AVERAGE($B$2:B183))</f>
        <v>5.83701657458564</v>
      </c>
      <c r="D183" s="13">
        <f t="shared" si="1"/>
        <v>0</v>
      </c>
      <c r="E183" s="13">
        <f t="shared" si="2"/>
        <v>178.2</v>
      </c>
    </row>
    <row r="184" spans="1:5">
      <c r="A184" s="5">
        <f t="shared" si="3"/>
        <v>40726</v>
      </c>
      <c r="B184" s="6">
        <f>Data!N184</f>
        <v>0</v>
      </c>
      <c r="C184" s="6">
        <f>IF(B184="","",AVERAGE($B$2:B184))</f>
        <v>5.80494505494505</v>
      </c>
      <c r="D184" s="7">
        <f t="shared" si="1"/>
        <v>0</v>
      </c>
      <c r="E184" s="7">
        <f t="shared" si="2"/>
        <v>178.2</v>
      </c>
    </row>
    <row r="185" spans="1:5">
      <c r="A185" s="5">
        <f t="shared" si="3"/>
        <v>40727</v>
      </c>
      <c r="B185" s="6">
        <f>Data!N185</f>
        <v>0</v>
      </c>
      <c r="C185" s="6">
        <f>IF(B185="","",AVERAGE($B$2:B185))</f>
        <v>5.77322404371585</v>
      </c>
      <c r="D185" s="7">
        <f t="shared" si="1"/>
        <v>0</v>
      </c>
      <c r="E185" s="7">
        <f t="shared" si="2"/>
        <v>178.2</v>
      </c>
    </row>
    <row r="186" spans="1:5">
      <c r="A186" s="5">
        <f t="shared" si="3"/>
        <v>40728</v>
      </c>
      <c r="B186" s="6">
        <f>Data!N186</f>
        <v>0</v>
      </c>
      <c r="C186" s="6">
        <f>IF(B186="","",AVERAGE($B$2:B186))</f>
        <v>5.74184782608696</v>
      </c>
      <c r="D186" s="7">
        <f t="shared" si="1"/>
        <v>0</v>
      </c>
      <c r="E186" s="7">
        <f t="shared" si="2"/>
        <v>178.2</v>
      </c>
    </row>
    <row r="187" spans="1:5">
      <c r="A187" s="5">
        <f t="shared" si="3"/>
        <v>40729</v>
      </c>
      <c r="B187" s="6">
        <f>Data!N187</f>
        <v>0</v>
      </c>
      <c r="C187" s="6">
        <f>IF(B187="","",AVERAGE($B$2:B187))</f>
        <v>5.71081081081081</v>
      </c>
      <c r="D187" s="7">
        <f t="shared" si="1"/>
        <v>0</v>
      </c>
      <c r="E187" s="7">
        <f t="shared" si="2"/>
        <v>178.2</v>
      </c>
    </row>
    <row r="188" spans="1:5">
      <c r="A188" s="5">
        <f t="shared" si="3"/>
        <v>40730</v>
      </c>
      <c r="B188" s="6">
        <f>Data!N188</f>
        <v>0</v>
      </c>
      <c r="C188" s="6">
        <f>IF(B188="","",AVERAGE($B$2:B188))</f>
        <v>5.68010752688172</v>
      </c>
      <c r="D188" s="7">
        <f t="shared" si="1"/>
        <v>0</v>
      </c>
      <c r="E188" s="7">
        <f t="shared" si="2"/>
        <v>178.2</v>
      </c>
    </row>
    <row r="189" spans="1:5">
      <c r="A189" s="5">
        <f t="shared" si="3"/>
        <v>40731</v>
      </c>
      <c r="B189" s="6">
        <f>Data!N189</f>
        <v>0</v>
      </c>
      <c r="C189" s="6">
        <f>IF(B189="","",AVERAGE($B$2:B189))</f>
        <v>5.64973262032086</v>
      </c>
      <c r="D189" s="7">
        <f t="shared" si="1"/>
        <v>0</v>
      </c>
      <c r="E189" s="7">
        <f t="shared" si="2"/>
        <v>178.2</v>
      </c>
    </row>
    <row r="190" spans="1:5">
      <c r="A190" s="5">
        <f t="shared" si="3"/>
        <v>40732</v>
      </c>
      <c r="B190" s="6">
        <f>Data!N190</f>
        <v>0</v>
      </c>
      <c r="C190" s="6">
        <f>IF(B190="","",AVERAGE($B$2:B190))</f>
        <v>5.61968085106383</v>
      </c>
      <c r="D190" s="7">
        <f t="shared" si="1"/>
        <v>0</v>
      </c>
      <c r="E190" s="7">
        <f t="shared" si="2"/>
        <v>178.2</v>
      </c>
    </row>
    <row r="191" spans="1:5">
      <c r="A191" s="5">
        <f t="shared" si="3"/>
        <v>40733</v>
      </c>
      <c r="B191" s="6">
        <f>Data!N191</f>
        <v>0</v>
      </c>
      <c r="C191" s="6">
        <f>IF(B191="","",AVERAGE($B$2:B191))</f>
        <v>5.58994708994709</v>
      </c>
      <c r="D191" s="7">
        <f t="shared" si="1"/>
        <v>0</v>
      </c>
      <c r="E191" s="7">
        <f t="shared" si="2"/>
        <v>178.2</v>
      </c>
    </row>
    <row r="192" spans="1:5">
      <c r="A192" s="5">
        <f t="shared" si="3"/>
        <v>40734</v>
      </c>
      <c r="B192" s="6">
        <f>Data!N192</f>
        <v>0</v>
      </c>
      <c r="C192" s="6">
        <f>IF(B192="","",AVERAGE($B$2:B192))</f>
        <v>5.56052631578947</v>
      </c>
      <c r="D192" s="7">
        <f t="shared" si="1"/>
        <v>0</v>
      </c>
      <c r="E192" s="7">
        <f t="shared" si="2"/>
        <v>178.2</v>
      </c>
    </row>
    <row r="193" spans="1:5">
      <c r="A193" s="5">
        <f t="shared" si="3"/>
        <v>40735</v>
      </c>
      <c r="B193" s="6">
        <f>Data!N193</f>
        <v>0</v>
      </c>
      <c r="C193" s="6">
        <f>IF(B193="","",AVERAGE($B$2:B193))</f>
        <v>5.53141361256545</v>
      </c>
      <c r="D193" s="7">
        <f t="shared" si="1"/>
        <v>0</v>
      </c>
      <c r="E193" s="7">
        <f t="shared" si="2"/>
        <v>178.2</v>
      </c>
    </row>
    <row r="194" spans="1:5">
      <c r="A194" s="5">
        <f t="shared" si="3"/>
        <v>40736</v>
      </c>
      <c r="B194" s="6">
        <f>Data!N194</f>
        <v>0</v>
      </c>
      <c r="C194" s="6">
        <f>IF(B194="","",AVERAGE($B$2:B194))</f>
        <v>5.50260416666667</v>
      </c>
      <c r="D194" s="7">
        <f t="shared" si="1"/>
        <v>0</v>
      </c>
      <c r="E194" s="7">
        <f t="shared" si="2"/>
        <v>178.2</v>
      </c>
    </row>
    <row r="195" spans="1:5">
      <c r="A195" s="5">
        <f t="shared" si="3"/>
        <v>40737</v>
      </c>
      <c r="B195" s="6">
        <f>Data!N195</f>
        <v>0</v>
      </c>
      <c r="C195" s="6">
        <f>IF(B195="","",AVERAGE($B$2:B195))</f>
        <v>5.4740932642487</v>
      </c>
      <c r="D195" s="7">
        <f t="shared" si="1"/>
        <v>0</v>
      </c>
      <c r="E195" s="7">
        <f t="shared" si="2"/>
        <v>178.2</v>
      </c>
    </row>
    <row r="196" spans="1:5">
      <c r="A196" s="5">
        <f t="shared" si="3"/>
        <v>40738</v>
      </c>
      <c r="B196" s="6">
        <f>Data!N196</f>
        <v>0</v>
      </c>
      <c r="C196" s="6">
        <f>IF(B196="","",AVERAGE($B$2:B196))</f>
        <v>5.44587628865979</v>
      </c>
      <c r="D196" s="7">
        <f t="shared" si="1"/>
        <v>0</v>
      </c>
      <c r="E196" s="7">
        <f t="shared" si="2"/>
        <v>178.2</v>
      </c>
    </row>
    <row r="197" spans="1:5">
      <c r="A197" s="5">
        <f t="shared" si="3"/>
        <v>40739</v>
      </c>
      <c r="B197" s="6">
        <f>Data!N197</f>
        <v>0</v>
      </c>
      <c r="C197" s="6">
        <f>IF(B197="","",AVERAGE($B$2:B197))</f>
        <v>5.41794871794872</v>
      </c>
      <c r="D197" s="7">
        <f t="shared" si="1"/>
        <v>0</v>
      </c>
      <c r="E197" s="7">
        <f t="shared" si="2"/>
        <v>178.2</v>
      </c>
    </row>
    <row r="198" spans="1:5">
      <c r="A198" s="5">
        <f t="shared" si="3"/>
        <v>40740</v>
      </c>
      <c r="B198" s="6">
        <f>Data!N198</f>
        <v>0</v>
      </c>
      <c r="C198" s="6">
        <f>IF(B198="","",AVERAGE($B$2:B198))</f>
        <v>5.39030612244898</v>
      </c>
      <c r="D198" s="7">
        <f t="shared" si="1"/>
        <v>0</v>
      </c>
      <c r="E198" s="7">
        <f t="shared" si="2"/>
        <v>178.2</v>
      </c>
    </row>
    <row r="199" spans="1:5">
      <c r="A199" s="5">
        <f t="shared" si="3"/>
        <v>40741</v>
      </c>
      <c r="B199" s="6">
        <f>Data!N199</f>
        <v>0</v>
      </c>
      <c r="C199" s="6">
        <f>IF(B199="","",AVERAGE($B$2:B199))</f>
        <v>5.36294416243655</v>
      </c>
      <c r="D199" s="7">
        <f t="shared" si="1"/>
        <v>0</v>
      </c>
      <c r="E199" s="7">
        <f t="shared" si="2"/>
        <v>178.2</v>
      </c>
    </row>
    <row r="200" spans="1:5">
      <c r="A200" s="5">
        <f t="shared" si="3"/>
        <v>40742</v>
      </c>
      <c r="B200" s="6">
        <f>Data!N200</f>
        <v>0</v>
      </c>
      <c r="C200" s="6">
        <f>IF(B200="","",AVERAGE($B$2:B200))</f>
        <v>5.33585858585859</v>
      </c>
      <c r="D200" s="7">
        <f t="shared" si="1"/>
        <v>0</v>
      </c>
      <c r="E200" s="7">
        <f t="shared" si="2"/>
        <v>178.2</v>
      </c>
    </row>
    <row r="201" spans="1:5">
      <c r="A201" s="5">
        <f t="shared" si="3"/>
        <v>40743</v>
      </c>
      <c r="B201" s="6">
        <f>Data!N201</f>
        <v>0</v>
      </c>
      <c r="C201" s="6">
        <f>IF(B201="","",AVERAGE($B$2:B201))</f>
        <v>5.30904522613065</v>
      </c>
      <c r="D201" s="7">
        <f t="shared" si="1"/>
        <v>0</v>
      </c>
      <c r="E201" s="7">
        <f t="shared" si="2"/>
        <v>178.2</v>
      </c>
    </row>
    <row r="202" spans="1:5">
      <c r="A202" s="5">
        <f t="shared" si="3"/>
        <v>40744</v>
      </c>
      <c r="B202" s="6">
        <f>Data!N202</f>
        <v>0</v>
      </c>
      <c r="C202" s="6">
        <f>IF(B202="","",AVERAGE($B$2:B202))</f>
        <v>5.2825</v>
      </c>
      <c r="D202" s="7">
        <f t="shared" si="1"/>
        <v>0</v>
      </c>
      <c r="E202" s="7">
        <f t="shared" si="2"/>
        <v>178.2</v>
      </c>
    </row>
    <row r="203" spans="1:5">
      <c r="A203" s="5">
        <f t="shared" si="3"/>
        <v>40745</v>
      </c>
      <c r="B203" s="6">
        <f>Data!N203</f>
        <v>0</v>
      </c>
      <c r="C203" s="6">
        <f>IF(B203="","",AVERAGE($B$2:B203))</f>
        <v>5.25621890547264</v>
      </c>
      <c r="D203" s="7">
        <f t="shared" si="1"/>
        <v>0</v>
      </c>
      <c r="E203" s="7">
        <f t="shared" si="2"/>
        <v>178.2</v>
      </c>
    </row>
    <row r="204" spans="1:5">
      <c r="A204" s="5">
        <f t="shared" si="3"/>
        <v>40746</v>
      </c>
      <c r="B204" s="6">
        <f>Data!N204</f>
        <v>0</v>
      </c>
      <c r="C204" s="6">
        <f>IF(B204="","",AVERAGE($B$2:B204))</f>
        <v>5.23019801980198</v>
      </c>
      <c r="D204" s="7">
        <f t="shared" si="1"/>
        <v>0</v>
      </c>
      <c r="E204" s="7">
        <f t="shared" si="2"/>
        <v>178.2</v>
      </c>
    </row>
    <row r="205" spans="1:5">
      <c r="A205" s="5">
        <f t="shared" si="3"/>
        <v>40747</v>
      </c>
      <c r="B205" s="6">
        <f>Data!N205</f>
        <v>0</v>
      </c>
      <c r="C205" s="6">
        <f>IF(B205="","",AVERAGE($B$2:B205))</f>
        <v>5.20443349753695</v>
      </c>
      <c r="D205" s="7">
        <f t="shared" si="1"/>
        <v>0</v>
      </c>
      <c r="E205" s="7">
        <f t="shared" si="2"/>
        <v>178.2</v>
      </c>
    </row>
    <row r="206" spans="1:5">
      <c r="A206" s="5">
        <f t="shared" si="3"/>
        <v>40748</v>
      </c>
      <c r="B206" s="6">
        <f>Data!N206</f>
        <v>0</v>
      </c>
      <c r="C206" s="6">
        <f>IF(B206="","",AVERAGE($B$2:B206))</f>
        <v>5.17892156862745</v>
      </c>
      <c r="D206" s="7">
        <f t="shared" si="1"/>
        <v>0</v>
      </c>
      <c r="E206" s="7">
        <f t="shared" si="2"/>
        <v>178.2</v>
      </c>
    </row>
    <row r="207" spans="1:5">
      <c r="A207" s="5">
        <f t="shared" si="3"/>
        <v>40749</v>
      </c>
      <c r="B207" s="6">
        <f>Data!N207</f>
        <v>0</v>
      </c>
      <c r="C207" s="6">
        <f>IF(B207="","",AVERAGE($B$2:B207))</f>
        <v>5.15365853658537</v>
      </c>
      <c r="D207" s="7">
        <f t="shared" si="1"/>
        <v>0</v>
      </c>
      <c r="E207" s="7">
        <f t="shared" si="2"/>
        <v>178.2</v>
      </c>
    </row>
    <row r="208" spans="1:5">
      <c r="A208" s="5">
        <f t="shared" si="3"/>
        <v>40750</v>
      </c>
      <c r="B208" s="6">
        <f>Data!N208</f>
        <v>0</v>
      </c>
      <c r="C208" s="6">
        <f>IF(B208="","",AVERAGE($B$2:B208))</f>
        <v>5.12864077669903</v>
      </c>
      <c r="D208" s="7">
        <f t="shared" si="1"/>
        <v>0</v>
      </c>
      <c r="E208" s="7">
        <f t="shared" si="2"/>
        <v>178.2</v>
      </c>
    </row>
    <row r="209" spans="1:5">
      <c r="A209" s="5">
        <f t="shared" si="3"/>
        <v>40751</v>
      </c>
      <c r="B209" s="6">
        <f>Data!N209</f>
        <v>0</v>
      </c>
      <c r="C209" s="6">
        <f>IF(B209="","",AVERAGE($B$2:B209))</f>
        <v>5.10386473429952</v>
      </c>
      <c r="D209" s="7">
        <f t="shared" si="1"/>
        <v>0</v>
      </c>
      <c r="E209" s="7">
        <f t="shared" si="2"/>
        <v>178.2</v>
      </c>
    </row>
    <row r="210" spans="1:5">
      <c r="A210" s="5">
        <f t="shared" si="3"/>
        <v>40752</v>
      </c>
      <c r="B210" s="6">
        <f>Data!N210</f>
        <v>0</v>
      </c>
      <c r="C210" s="6">
        <f>IF(B210="","",AVERAGE($B$2:B210))</f>
        <v>5.07932692307692</v>
      </c>
      <c r="D210" s="7">
        <f t="shared" si="1"/>
        <v>0</v>
      </c>
      <c r="E210" s="7">
        <f t="shared" si="2"/>
        <v>178.2</v>
      </c>
    </row>
    <row r="211" spans="1:5">
      <c r="A211" s="5">
        <f t="shared" si="3"/>
        <v>40753</v>
      </c>
      <c r="B211" s="6">
        <f>Data!N211</f>
        <v>0</v>
      </c>
      <c r="C211" s="6">
        <f>IF(B211="","",AVERAGE($B$2:B211))</f>
        <v>5.05502392344498</v>
      </c>
      <c r="D211" s="7">
        <f t="shared" si="1"/>
        <v>0</v>
      </c>
      <c r="E211" s="7">
        <f t="shared" si="2"/>
        <v>178.2</v>
      </c>
    </row>
    <row r="212" spans="1:5">
      <c r="A212" s="5">
        <f t="shared" si="3"/>
        <v>40754</v>
      </c>
      <c r="B212" s="6">
        <f>Data!N212</f>
        <v>0</v>
      </c>
      <c r="C212" s="6">
        <f>IF(B212="","",AVERAGE($B$2:B212))</f>
        <v>5.03095238095238</v>
      </c>
      <c r="D212" s="7">
        <f t="shared" si="1"/>
        <v>0</v>
      </c>
      <c r="E212" s="7">
        <f t="shared" si="2"/>
        <v>178.2</v>
      </c>
    </row>
    <row r="213" spans="1:5">
      <c r="A213" s="8">
        <f t="shared" si="3"/>
        <v>40755</v>
      </c>
      <c r="B213" s="9">
        <f>Data!N213</f>
        <v>0</v>
      </c>
      <c r="C213" s="9">
        <f>IF(B213="","",AVERAGE($B$2:B213))</f>
        <v>5.00710900473934</v>
      </c>
      <c r="D213" s="10">
        <f t="shared" si="1"/>
        <v>0</v>
      </c>
      <c r="E213" s="10">
        <f t="shared" si="2"/>
        <v>178.2</v>
      </c>
    </row>
    <row r="214" spans="1:5">
      <c r="A214" s="11">
        <f t="shared" si="3"/>
        <v>40756</v>
      </c>
      <c r="B214" s="12">
        <f>Data!N214</f>
        <v>0</v>
      </c>
      <c r="C214" s="12">
        <f>IF(B214="","",AVERAGE($B$2:B214))</f>
        <v>4.98349056603774</v>
      </c>
      <c r="D214" s="13">
        <f t="shared" si="1"/>
        <v>0</v>
      </c>
      <c r="E214" s="13">
        <f t="shared" si="2"/>
        <v>178.2</v>
      </c>
    </row>
    <row r="215" spans="1:5">
      <c r="A215" s="5">
        <f t="shared" si="3"/>
        <v>40757</v>
      </c>
      <c r="B215" s="6">
        <f>Data!N215</f>
        <v>0</v>
      </c>
      <c r="C215" s="6">
        <f>IF(B215="","",AVERAGE($B$2:B215))</f>
        <v>4.96009389671362</v>
      </c>
      <c r="D215" s="7">
        <f t="shared" si="1"/>
        <v>0</v>
      </c>
      <c r="E215" s="7">
        <f t="shared" si="2"/>
        <v>178.2</v>
      </c>
    </row>
    <row r="216" spans="1:5">
      <c r="A216" s="5">
        <f t="shared" si="3"/>
        <v>40758</v>
      </c>
      <c r="B216" s="6">
        <f>Data!N216</f>
        <v>0</v>
      </c>
      <c r="C216" s="6">
        <f>IF(B216="","",AVERAGE($B$2:B216))</f>
        <v>4.93691588785047</v>
      </c>
      <c r="D216" s="7">
        <f t="shared" si="1"/>
        <v>0</v>
      </c>
      <c r="E216" s="7">
        <f t="shared" si="2"/>
        <v>178.2</v>
      </c>
    </row>
    <row r="217" spans="1:5">
      <c r="A217" s="5">
        <f t="shared" si="3"/>
        <v>40759</v>
      </c>
      <c r="B217" s="6">
        <f>Data!N217</f>
        <v>0</v>
      </c>
      <c r="C217" s="6">
        <f>IF(B217="","",AVERAGE($B$2:B217))</f>
        <v>4.91395348837209</v>
      </c>
      <c r="D217" s="7">
        <f t="shared" si="1"/>
        <v>0</v>
      </c>
      <c r="E217" s="7">
        <f t="shared" si="2"/>
        <v>178.2</v>
      </c>
    </row>
    <row r="218" spans="1:5">
      <c r="A218" s="5">
        <f t="shared" si="3"/>
        <v>40760</v>
      </c>
      <c r="B218" s="6">
        <f>Data!N218</f>
        <v>0</v>
      </c>
      <c r="C218" s="6">
        <f>IF(B218="","",AVERAGE($B$2:B218))</f>
        <v>4.8912037037037</v>
      </c>
      <c r="D218" s="7">
        <f t="shared" si="1"/>
        <v>0</v>
      </c>
      <c r="E218" s="7">
        <f t="shared" si="2"/>
        <v>178.2</v>
      </c>
    </row>
    <row r="219" spans="1:5">
      <c r="A219" s="5">
        <f t="shared" si="3"/>
        <v>40761</v>
      </c>
      <c r="B219" s="6">
        <f>Data!N219</f>
        <v>0</v>
      </c>
      <c r="C219" s="6">
        <f>IF(B219="","",AVERAGE($B$2:B219))</f>
        <v>4.86866359447005</v>
      </c>
      <c r="D219" s="7">
        <f t="shared" si="1"/>
        <v>0</v>
      </c>
      <c r="E219" s="7">
        <f t="shared" si="2"/>
        <v>178.2</v>
      </c>
    </row>
    <row r="220" spans="1:5">
      <c r="A220" s="5">
        <f t="shared" si="3"/>
        <v>40762</v>
      </c>
      <c r="B220" s="6">
        <f>Data!N220</f>
        <v>0</v>
      </c>
      <c r="C220" s="6">
        <f>IF(B220="","",AVERAGE($B$2:B220))</f>
        <v>4.84633027522936</v>
      </c>
      <c r="D220" s="7">
        <f t="shared" si="1"/>
        <v>0</v>
      </c>
      <c r="E220" s="7">
        <f t="shared" si="2"/>
        <v>178.2</v>
      </c>
    </row>
    <row r="221" spans="1:5">
      <c r="A221" s="5">
        <f t="shared" si="3"/>
        <v>40763</v>
      </c>
      <c r="B221" s="6">
        <f>Data!N221</f>
        <v>0</v>
      </c>
      <c r="C221" s="6">
        <f>IF(B221="","",AVERAGE($B$2:B221))</f>
        <v>4.82420091324201</v>
      </c>
      <c r="D221" s="7">
        <f t="shared" si="1"/>
        <v>0</v>
      </c>
      <c r="E221" s="7">
        <f t="shared" si="2"/>
        <v>178.2</v>
      </c>
    </row>
    <row r="222" spans="1:5">
      <c r="A222" s="5">
        <f t="shared" si="3"/>
        <v>40764</v>
      </c>
      <c r="B222" s="6">
        <f>Data!N222</f>
        <v>0</v>
      </c>
      <c r="C222" s="6">
        <f>IF(B222="","",AVERAGE($B$2:B222))</f>
        <v>4.80227272727273</v>
      </c>
      <c r="D222" s="7">
        <f t="shared" si="1"/>
        <v>0</v>
      </c>
      <c r="E222" s="7">
        <f t="shared" si="2"/>
        <v>178.2</v>
      </c>
    </row>
    <row r="223" spans="1:5">
      <c r="A223" s="5">
        <f t="shared" si="3"/>
        <v>40765</v>
      </c>
      <c r="B223" s="6">
        <f>Data!N223</f>
        <v>0</v>
      </c>
      <c r="C223" s="6">
        <f>IF(B223="","",AVERAGE($B$2:B223))</f>
        <v>4.78054298642534</v>
      </c>
      <c r="D223" s="7">
        <f t="shared" si="1"/>
        <v>0</v>
      </c>
      <c r="E223" s="7">
        <f t="shared" si="2"/>
        <v>178.2</v>
      </c>
    </row>
    <row r="224" spans="1:5">
      <c r="A224" s="5">
        <f t="shared" si="3"/>
        <v>40766</v>
      </c>
      <c r="B224" s="6">
        <f>Data!N224</f>
        <v>0</v>
      </c>
      <c r="C224" s="6">
        <f>IF(B224="","",AVERAGE($B$2:B224))</f>
        <v>4.75900900900901</v>
      </c>
      <c r="D224" s="7">
        <f t="shared" si="1"/>
        <v>0</v>
      </c>
      <c r="E224" s="7">
        <f t="shared" si="2"/>
        <v>178.2</v>
      </c>
    </row>
    <row r="225" spans="1:5">
      <c r="A225" s="5">
        <f t="shared" si="3"/>
        <v>40767</v>
      </c>
      <c r="B225" s="6">
        <f>Data!N225</f>
        <v>0</v>
      </c>
      <c r="C225" s="6">
        <f>IF(B225="","",AVERAGE($B$2:B225))</f>
        <v>4.73766816143498</v>
      </c>
      <c r="D225" s="7">
        <f t="shared" si="1"/>
        <v>0</v>
      </c>
      <c r="E225" s="7">
        <f t="shared" si="2"/>
        <v>178.2</v>
      </c>
    </row>
    <row r="226" spans="1:5">
      <c r="A226" s="5">
        <f t="shared" si="3"/>
        <v>40768</v>
      </c>
      <c r="B226" s="6">
        <f>Data!N226</f>
        <v>0</v>
      </c>
      <c r="C226" s="6">
        <f>IF(B226="","",AVERAGE($B$2:B226))</f>
        <v>4.71651785714286</v>
      </c>
      <c r="D226" s="7">
        <f t="shared" si="1"/>
        <v>0</v>
      </c>
      <c r="E226" s="7">
        <f t="shared" si="2"/>
        <v>178.2</v>
      </c>
    </row>
    <row r="227" spans="1:5">
      <c r="A227" s="5">
        <f t="shared" si="3"/>
        <v>40769</v>
      </c>
      <c r="B227" s="6">
        <f>Data!N227</f>
        <v>0</v>
      </c>
      <c r="C227" s="6">
        <f>IF(B227="","",AVERAGE($B$2:B227))</f>
        <v>4.69555555555556</v>
      </c>
      <c r="D227" s="7">
        <f t="shared" si="1"/>
        <v>0</v>
      </c>
      <c r="E227" s="7">
        <f t="shared" si="2"/>
        <v>178.2</v>
      </c>
    </row>
    <row r="228" spans="1:5">
      <c r="A228" s="5">
        <f t="shared" si="3"/>
        <v>40770</v>
      </c>
      <c r="B228" s="6">
        <f>Data!N228</f>
        <v>0</v>
      </c>
      <c r="C228" s="6">
        <f>IF(B228="","",AVERAGE($B$2:B228))</f>
        <v>4.67477876106195</v>
      </c>
      <c r="D228" s="7">
        <f t="shared" si="1"/>
        <v>0</v>
      </c>
      <c r="E228" s="7">
        <f t="shared" si="2"/>
        <v>178.2</v>
      </c>
    </row>
    <row r="229" spans="1:5">
      <c r="A229" s="5">
        <f t="shared" si="3"/>
        <v>40771</v>
      </c>
      <c r="B229" s="6">
        <f>Data!N229</f>
        <v>0</v>
      </c>
      <c r="C229" s="6">
        <f>IF(B229="","",AVERAGE($B$2:B229))</f>
        <v>4.65418502202643</v>
      </c>
      <c r="D229" s="7">
        <f t="shared" si="1"/>
        <v>0</v>
      </c>
      <c r="E229" s="7">
        <f t="shared" si="2"/>
        <v>178.2</v>
      </c>
    </row>
    <row r="230" spans="1:5">
      <c r="A230" s="5">
        <f t="shared" si="3"/>
        <v>40772</v>
      </c>
      <c r="B230" s="6">
        <f>Data!N230</f>
        <v>0</v>
      </c>
      <c r="C230" s="6">
        <f>IF(B230="","",AVERAGE($B$2:B230))</f>
        <v>4.63377192982456</v>
      </c>
      <c r="D230" s="7">
        <f t="shared" si="1"/>
        <v>0</v>
      </c>
      <c r="E230" s="7">
        <f t="shared" si="2"/>
        <v>178.2</v>
      </c>
    </row>
    <row r="231" spans="1:5">
      <c r="A231" s="5">
        <f t="shared" si="3"/>
        <v>40773</v>
      </c>
      <c r="B231" s="6">
        <f>Data!N231</f>
        <v>0</v>
      </c>
      <c r="C231" s="6">
        <f>IF(B231="","",AVERAGE($B$2:B231))</f>
        <v>4.61353711790393</v>
      </c>
      <c r="D231" s="7">
        <f t="shared" si="1"/>
        <v>0</v>
      </c>
      <c r="E231" s="7">
        <f t="shared" si="2"/>
        <v>178.2</v>
      </c>
    </row>
    <row r="232" spans="1:5">
      <c r="A232" s="5">
        <f t="shared" si="3"/>
        <v>40774</v>
      </c>
      <c r="B232" s="6">
        <f>Data!N232</f>
        <v>0</v>
      </c>
      <c r="C232" s="6">
        <f>IF(B232="","",AVERAGE($B$2:B232))</f>
        <v>4.59347826086957</v>
      </c>
      <c r="D232" s="7">
        <f t="shared" si="1"/>
        <v>0</v>
      </c>
      <c r="E232" s="7">
        <f t="shared" si="2"/>
        <v>178.2</v>
      </c>
    </row>
    <row r="233" spans="1:5">
      <c r="A233" s="5">
        <f t="shared" si="3"/>
        <v>40775</v>
      </c>
      <c r="B233" s="6">
        <f>Data!N233</f>
        <v>0</v>
      </c>
      <c r="C233" s="6">
        <f>IF(B233="","",AVERAGE($B$2:B233))</f>
        <v>4.57359307359307</v>
      </c>
      <c r="D233" s="7">
        <f t="shared" si="1"/>
        <v>0</v>
      </c>
      <c r="E233" s="7">
        <f t="shared" si="2"/>
        <v>178.2</v>
      </c>
    </row>
    <row r="234" spans="1:5">
      <c r="A234" s="5">
        <f t="shared" si="3"/>
        <v>40776</v>
      </c>
      <c r="B234" s="6">
        <f>Data!N234</f>
        <v>0</v>
      </c>
      <c r="C234" s="6">
        <f>IF(B234="","",AVERAGE($B$2:B234))</f>
        <v>4.55387931034483</v>
      </c>
      <c r="D234" s="7">
        <f t="shared" si="1"/>
        <v>0</v>
      </c>
      <c r="E234" s="7">
        <f t="shared" si="2"/>
        <v>178.2</v>
      </c>
    </row>
    <row r="235" spans="1:5">
      <c r="A235" s="5">
        <f t="shared" si="3"/>
        <v>40777</v>
      </c>
      <c r="B235" s="6">
        <f>Data!N235</f>
        <v>0</v>
      </c>
      <c r="C235" s="6">
        <f>IF(B235="","",AVERAGE($B$2:B235))</f>
        <v>4.5343347639485</v>
      </c>
      <c r="D235" s="7">
        <f t="shared" si="1"/>
        <v>0</v>
      </c>
      <c r="E235" s="7">
        <f t="shared" si="2"/>
        <v>178.2</v>
      </c>
    </row>
    <row r="236" spans="1:5">
      <c r="A236" s="5">
        <f t="shared" si="3"/>
        <v>40778</v>
      </c>
      <c r="B236" s="6">
        <f>Data!N236</f>
        <v>0</v>
      </c>
      <c r="C236" s="6">
        <f>IF(B236="","",AVERAGE($B$2:B236))</f>
        <v>4.51495726495726</v>
      </c>
      <c r="D236" s="7">
        <f t="shared" si="1"/>
        <v>0</v>
      </c>
      <c r="E236" s="7">
        <f t="shared" si="2"/>
        <v>178.2</v>
      </c>
    </row>
    <row r="237" spans="1:5">
      <c r="A237" s="5">
        <f t="shared" si="3"/>
        <v>40779</v>
      </c>
      <c r="B237" s="6">
        <f>Data!N237</f>
        <v>0</v>
      </c>
      <c r="C237" s="6">
        <f>IF(B237="","",AVERAGE($B$2:B237))</f>
        <v>4.49574468085106</v>
      </c>
      <c r="D237" s="7">
        <f t="shared" si="1"/>
        <v>0</v>
      </c>
      <c r="E237" s="7">
        <f t="shared" si="2"/>
        <v>178.2</v>
      </c>
    </row>
    <row r="238" spans="1:5">
      <c r="A238" s="5">
        <f t="shared" si="3"/>
        <v>40780</v>
      </c>
      <c r="B238" s="6">
        <f>Data!N238</f>
        <v>0</v>
      </c>
      <c r="C238" s="6">
        <f>IF(B238="","",AVERAGE($B$2:B238))</f>
        <v>4.47669491525424</v>
      </c>
      <c r="D238" s="7">
        <f t="shared" si="1"/>
        <v>0</v>
      </c>
      <c r="E238" s="7">
        <f t="shared" si="2"/>
        <v>178.2</v>
      </c>
    </row>
    <row r="239" spans="1:5">
      <c r="A239" s="5">
        <f t="shared" si="3"/>
        <v>40781</v>
      </c>
      <c r="B239" s="6">
        <f>Data!N239</f>
        <v>0</v>
      </c>
      <c r="C239" s="6">
        <f>IF(B239="","",AVERAGE($B$2:B239))</f>
        <v>4.457805907173</v>
      </c>
      <c r="D239" s="7">
        <f t="shared" si="1"/>
        <v>0</v>
      </c>
      <c r="E239" s="7">
        <f t="shared" si="2"/>
        <v>178.2</v>
      </c>
    </row>
    <row r="240" spans="1:5">
      <c r="A240" s="5">
        <f t="shared" si="3"/>
        <v>40782</v>
      </c>
      <c r="B240" s="6">
        <f>Data!N240</f>
        <v>0</v>
      </c>
      <c r="C240" s="6">
        <f>IF(B240="","",AVERAGE($B$2:B240))</f>
        <v>4.4390756302521</v>
      </c>
      <c r="D240" s="7">
        <f t="shared" si="1"/>
        <v>0</v>
      </c>
      <c r="E240" s="7">
        <f t="shared" si="2"/>
        <v>178.2</v>
      </c>
    </row>
    <row r="241" spans="1:5">
      <c r="A241" s="5">
        <f t="shared" si="3"/>
        <v>40783</v>
      </c>
      <c r="B241" s="6">
        <f>Data!N241</f>
        <v>0</v>
      </c>
      <c r="C241" s="6">
        <f>IF(B241="","",AVERAGE($B$2:B241))</f>
        <v>4.42050209205021</v>
      </c>
      <c r="D241" s="7">
        <f t="shared" si="1"/>
        <v>0</v>
      </c>
      <c r="E241" s="7">
        <f t="shared" si="2"/>
        <v>178.2</v>
      </c>
    </row>
    <row r="242" spans="1:5">
      <c r="A242" s="5">
        <f t="shared" si="3"/>
        <v>40784</v>
      </c>
      <c r="B242" s="6">
        <f>Data!N242</f>
        <v>0</v>
      </c>
      <c r="C242" s="6">
        <f>IF(B242="","",AVERAGE($B$2:B242))</f>
        <v>4.40208333333333</v>
      </c>
      <c r="D242" s="7">
        <f t="shared" si="1"/>
        <v>0</v>
      </c>
      <c r="E242" s="7">
        <f t="shared" si="2"/>
        <v>178.2</v>
      </c>
    </row>
    <row r="243" spans="1:5">
      <c r="A243" s="5">
        <f t="shared" si="3"/>
        <v>40785</v>
      </c>
      <c r="B243" s="6">
        <f>Data!N243</f>
        <v>0</v>
      </c>
      <c r="C243" s="6">
        <f>IF(B243="","",AVERAGE($B$2:B243))</f>
        <v>4.38381742738589</v>
      </c>
      <c r="D243" s="7">
        <f t="shared" si="1"/>
        <v>0</v>
      </c>
      <c r="E243" s="7">
        <f t="shared" si="2"/>
        <v>178.2</v>
      </c>
    </row>
    <row r="244" spans="1:5">
      <c r="A244" s="8">
        <f t="shared" si="3"/>
        <v>40786</v>
      </c>
      <c r="B244" s="9">
        <f>Data!N244</f>
        <v>0</v>
      </c>
      <c r="C244" s="9">
        <f>IF(B244="","",AVERAGE($B$2:B244))</f>
        <v>4.36570247933884</v>
      </c>
      <c r="D244" s="10">
        <f t="shared" si="1"/>
        <v>0</v>
      </c>
      <c r="E244" s="10">
        <f t="shared" si="2"/>
        <v>178.2</v>
      </c>
    </row>
    <row r="245" spans="1:5">
      <c r="A245" s="11">
        <f t="shared" si="3"/>
        <v>40787</v>
      </c>
      <c r="B245" s="12">
        <f>Data!N245</f>
        <v>0</v>
      </c>
      <c r="C245" s="12">
        <f>IF(B245="","",AVERAGE($B$2:B245))</f>
        <v>4.3477366255144</v>
      </c>
      <c r="D245" s="13">
        <f t="shared" si="1"/>
        <v>0</v>
      </c>
      <c r="E245" s="13">
        <f t="shared" si="2"/>
        <v>178.2</v>
      </c>
    </row>
    <row r="246" spans="1:5">
      <c r="A246" s="5">
        <f t="shared" si="3"/>
        <v>40788</v>
      </c>
      <c r="B246" s="6">
        <f>Data!N246</f>
        <v>0</v>
      </c>
      <c r="C246" s="6">
        <f>IF(B246="","",AVERAGE($B$2:B246))</f>
        <v>4.32991803278689</v>
      </c>
      <c r="D246" s="7">
        <f t="shared" si="1"/>
        <v>0</v>
      </c>
      <c r="E246" s="7">
        <f t="shared" si="2"/>
        <v>178.2</v>
      </c>
    </row>
    <row r="247" spans="1:5">
      <c r="A247" s="5">
        <f t="shared" si="3"/>
        <v>40789</v>
      </c>
      <c r="B247" s="6">
        <f>Data!N247</f>
        <v>0</v>
      </c>
      <c r="C247" s="6">
        <f>IF(B247="","",AVERAGE($B$2:B247))</f>
        <v>4.31224489795918</v>
      </c>
      <c r="D247" s="7">
        <f t="shared" si="1"/>
        <v>0</v>
      </c>
      <c r="E247" s="7">
        <f t="shared" si="2"/>
        <v>178.2</v>
      </c>
    </row>
    <row r="248" spans="1:5">
      <c r="A248" s="5">
        <f t="shared" si="3"/>
        <v>40790</v>
      </c>
      <c r="B248" s="6">
        <f>Data!N248</f>
        <v>0</v>
      </c>
      <c r="C248" s="6">
        <f>IF(B248="","",AVERAGE($B$2:B248))</f>
        <v>4.29471544715447</v>
      </c>
      <c r="D248" s="7">
        <f t="shared" si="1"/>
        <v>0</v>
      </c>
      <c r="E248" s="7">
        <f t="shared" si="2"/>
        <v>178.2</v>
      </c>
    </row>
    <row r="249" spans="1:5">
      <c r="A249" s="5">
        <f t="shared" si="3"/>
        <v>40791</v>
      </c>
      <c r="B249" s="6">
        <f>Data!N249</f>
        <v>0</v>
      </c>
      <c r="C249" s="6">
        <f>IF(B249="","",AVERAGE($B$2:B249))</f>
        <v>4.27732793522267</v>
      </c>
      <c r="D249" s="7">
        <f t="shared" si="1"/>
        <v>0</v>
      </c>
      <c r="E249" s="7">
        <f t="shared" si="2"/>
        <v>178.2</v>
      </c>
    </row>
    <row r="250" spans="1:5">
      <c r="A250" s="5">
        <f t="shared" si="3"/>
        <v>40792</v>
      </c>
      <c r="B250" s="6">
        <f>Data!N250</f>
        <v>0</v>
      </c>
      <c r="C250" s="6">
        <f>IF(B250="","",AVERAGE($B$2:B250))</f>
        <v>4.26008064516129</v>
      </c>
      <c r="D250" s="7">
        <f t="shared" si="1"/>
        <v>0</v>
      </c>
      <c r="E250" s="7">
        <f t="shared" si="2"/>
        <v>178.2</v>
      </c>
    </row>
    <row r="251" spans="1:5">
      <c r="A251" s="5">
        <f t="shared" si="3"/>
        <v>40793</v>
      </c>
      <c r="B251" s="6">
        <f>Data!N251</f>
        <v>0</v>
      </c>
      <c r="C251" s="6">
        <f>IF(B251="","",AVERAGE($B$2:B251))</f>
        <v>4.2429718875502</v>
      </c>
      <c r="D251" s="7">
        <f t="shared" si="1"/>
        <v>0</v>
      </c>
      <c r="E251" s="7">
        <f t="shared" si="2"/>
        <v>178.2</v>
      </c>
    </row>
    <row r="252" spans="1:5">
      <c r="A252" s="5">
        <f t="shared" si="3"/>
        <v>40794</v>
      </c>
      <c r="B252" s="6">
        <f>Data!N252</f>
        <v>0</v>
      </c>
      <c r="C252" s="6">
        <f>IF(B252="","",AVERAGE($B$2:B252))</f>
        <v>4.226</v>
      </c>
      <c r="D252" s="7">
        <f t="shared" si="1"/>
        <v>0</v>
      </c>
      <c r="E252" s="7">
        <f t="shared" si="2"/>
        <v>178.2</v>
      </c>
    </row>
    <row r="253" spans="1:5">
      <c r="A253" s="5">
        <f t="shared" si="3"/>
        <v>40795</v>
      </c>
      <c r="B253" s="6">
        <f>Data!N253</f>
        <v>0</v>
      </c>
      <c r="C253" s="6">
        <f>IF(B253="","",AVERAGE($B$2:B253))</f>
        <v>4.20916334661355</v>
      </c>
      <c r="D253" s="7">
        <f t="shared" si="1"/>
        <v>0</v>
      </c>
      <c r="E253" s="7">
        <f t="shared" si="2"/>
        <v>178.2</v>
      </c>
    </row>
    <row r="254" spans="1:5">
      <c r="A254" s="5">
        <f t="shared" si="3"/>
        <v>40796</v>
      </c>
      <c r="B254" s="6">
        <f>Data!N254</f>
        <v>0</v>
      </c>
      <c r="C254" s="6">
        <f>IF(B254="","",AVERAGE($B$2:B254))</f>
        <v>4.19246031746032</v>
      </c>
      <c r="D254" s="7">
        <f t="shared" si="1"/>
        <v>0</v>
      </c>
      <c r="E254" s="7">
        <f t="shared" si="2"/>
        <v>178.2</v>
      </c>
    </row>
    <row r="255" spans="1:5">
      <c r="A255" s="5">
        <f t="shared" si="3"/>
        <v>40797</v>
      </c>
      <c r="B255" s="6">
        <f>Data!N255</f>
        <v>0</v>
      </c>
      <c r="C255" s="6">
        <f>IF(B255="","",AVERAGE($B$2:B255))</f>
        <v>4.17588932806324</v>
      </c>
      <c r="D255" s="7">
        <f t="shared" si="1"/>
        <v>0</v>
      </c>
      <c r="E255" s="7">
        <f t="shared" si="2"/>
        <v>178.2</v>
      </c>
    </row>
    <row r="256" spans="1:5">
      <c r="A256" s="5">
        <f t="shared" si="3"/>
        <v>40798</v>
      </c>
      <c r="B256" s="6">
        <f>Data!N256</f>
        <v>0</v>
      </c>
      <c r="C256" s="6">
        <f>IF(B256="","",AVERAGE($B$2:B256))</f>
        <v>4.15944881889764</v>
      </c>
      <c r="D256" s="7">
        <f t="shared" si="1"/>
        <v>0</v>
      </c>
      <c r="E256" s="7">
        <f t="shared" si="2"/>
        <v>178.2</v>
      </c>
    </row>
    <row r="257" spans="1:5">
      <c r="A257" s="5">
        <f t="shared" si="3"/>
        <v>40799</v>
      </c>
      <c r="B257" s="6">
        <f>Data!N257</f>
        <v>0</v>
      </c>
      <c r="C257" s="6">
        <f>IF(B257="","",AVERAGE($B$2:B257))</f>
        <v>4.14313725490196</v>
      </c>
      <c r="D257" s="7">
        <f t="shared" si="1"/>
        <v>0</v>
      </c>
      <c r="E257" s="7">
        <f t="shared" si="2"/>
        <v>178.2</v>
      </c>
    </row>
    <row r="258" spans="1:5">
      <c r="A258" s="5">
        <f t="shared" si="3"/>
        <v>40800</v>
      </c>
      <c r="B258" s="6">
        <f>Data!N258</f>
        <v>0</v>
      </c>
      <c r="C258" s="6">
        <f>IF(B258="","",AVERAGE($B$2:B258))</f>
        <v>4.126953125</v>
      </c>
      <c r="D258" s="7">
        <f t="shared" si="1"/>
        <v>0</v>
      </c>
      <c r="E258" s="7">
        <f t="shared" si="2"/>
        <v>178.2</v>
      </c>
    </row>
    <row r="259" spans="1:5">
      <c r="A259" s="5">
        <f t="shared" si="3"/>
        <v>40801</v>
      </c>
      <c r="B259" s="6">
        <f>Data!N259</f>
        <v>0</v>
      </c>
      <c r="C259" s="6">
        <f>IF(B259="","",AVERAGE($B$2:B259))</f>
        <v>4.11089494163424</v>
      </c>
      <c r="D259" s="7">
        <f t="shared" si="1"/>
        <v>0</v>
      </c>
      <c r="E259" s="7">
        <f t="shared" si="2"/>
        <v>178.2</v>
      </c>
    </row>
    <row r="260" spans="1:5">
      <c r="A260" s="5">
        <f t="shared" si="3"/>
        <v>40802</v>
      </c>
      <c r="B260" s="6">
        <f>Data!N260</f>
        <v>0</v>
      </c>
      <c r="C260" s="6">
        <f>IF(B260="","",AVERAGE($B$2:B260))</f>
        <v>4.09496124031008</v>
      </c>
      <c r="D260" s="7">
        <f t="shared" si="1"/>
        <v>0</v>
      </c>
      <c r="E260" s="7">
        <f t="shared" si="2"/>
        <v>178.2</v>
      </c>
    </row>
    <row r="261" spans="1:5">
      <c r="A261" s="5">
        <f t="shared" si="3"/>
        <v>40803</v>
      </c>
      <c r="B261" s="6">
        <f>Data!N261</f>
        <v>0</v>
      </c>
      <c r="C261" s="6">
        <f>IF(B261="","",AVERAGE($B$2:B261))</f>
        <v>4.07915057915058</v>
      </c>
      <c r="D261" s="7">
        <f t="shared" si="1"/>
        <v>0</v>
      </c>
      <c r="E261" s="7">
        <f t="shared" si="2"/>
        <v>178.2</v>
      </c>
    </row>
    <row r="262" spans="1:5">
      <c r="A262" s="5">
        <f t="shared" si="3"/>
        <v>40804</v>
      </c>
      <c r="B262" s="6">
        <f>Data!N262</f>
        <v>0</v>
      </c>
      <c r="C262" s="6">
        <f>IF(B262="","",AVERAGE($B$2:B262))</f>
        <v>4.06346153846154</v>
      </c>
      <c r="D262" s="7">
        <f t="shared" si="1"/>
        <v>0</v>
      </c>
      <c r="E262" s="7">
        <f t="shared" si="2"/>
        <v>178.2</v>
      </c>
    </row>
    <row r="263" spans="1:5">
      <c r="A263" s="5">
        <f t="shared" si="3"/>
        <v>40805</v>
      </c>
      <c r="B263" s="6">
        <f>Data!N263</f>
        <v>0</v>
      </c>
      <c r="C263" s="6">
        <f>IF(B263="","",AVERAGE($B$2:B263))</f>
        <v>4.04789272030651</v>
      </c>
      <c r="D263" s="7">
        <f t="shared" si="1"/>
        <v>0</v>
      </c>
      <c r="E263" s="7">
        <f t="shared" si="2"/>
        <v>178.2</v>
      </c>
    </row>
    <row r="264" spans="1:5">
      <c r="A264" s="5">
        <f t="shared" si="3"/>
        <v>40806</v>
      </c>
      <c r="B264" s="6">
        <f>Data!N264</f>
        <v>0</v>
      </c>
      <c r="C264" s="6">
        <f>IF(B264="","",AVERAGE($B$2:B264))</f>
        <v>4.0324427480916</v>
      </c>
      <c r="D264" s="7">
        <f t="shared" si="1"/>
        <v>0</v>
      </c>
      <c r="E264" s="7">
        <f t="shared" si="2"/>
        <v>178.2</v>
      </c>
    </row>
    <row r="265" spans="1:5">
      <c r="A265" s="5">
        <f t="shared" si="3"/>
        <v>40807</v>
      </c>
      <c r="B265" s="6">
        <f>Data!N265</f>
        <v>0</v>
      </c>
      <c r="C265" s="6">
        <f>IF(B265="","",AVERAGE($B$2:B265))</f>
        <v>4.0171102661597</v>
      </c>
      <c r="D265" s="7">
        <f t="shared" si="1"/>
        <v>0</v>
      </c>
      <c r="E265" s="7">
        <f t="shared" si="2"/>
        <v>178.2</v>
      </c>
    </row>
    <row r="266" spans="1:5">
      <c r="A266" s="5">
        <f t="shared" si="3"/>
        <v>40808</v>
      </c>
      <c r="B266" s="6">
        <f>Data!N266</f>
        <v>0</v>
      </c>
      <c r="C266" s="6">
        <f>IF(B266="","",AVERAGE($B$2:B266))</f>
        <v>4.00189393939394</v>
      </c>
      <c r="D266" s="7">
        <f t="shared" si="1"/>
        <v>0</v>
      </c>
      <c r="E266" s="7">
        <f t="shared" si="2"/>
        <v>178.2</v>
      </c>
    </row>
    <row r="267" spans="1:5">
      <c r="A267" s="5">
        <f t="shared" si="3"/>
        <v>40809</v>
      </c>
      <c r="B267" s="6">
        <f>Data!N267</f>
        <v>0</v>
      </c>
      <c r="C267" s="6">
        <f>IF(B267="","",AVERAGE($B$2:B267))</f>
        <v>3.98679245283019</v>
      </c>
      <c r="D267" s="7">
        <f t="shared" si="1"/>
        <v>0</v>
      </c>
      <c r="E267" s="7">
        <f t="shared" si="2"/>
        <v>178.2</v>
      </c>
    </row>
    <row r="268" spans="1:5">
      <c r="A268" s="5">
        <f t="shared" si="3"/>
        <v>40810</v>
      </c>
      <c r="B268" s="6">
        <f>Data!N268</f>
        <v>0</v>
      </c>
      <c r="C268" s="6">
        <f>IF(B268="","",AVERAGE($B$2:B268))</f>
        <v>3.9718045112782</v>
      </c>
      <c r="D268" s="7">
        <f t="shared" si="1"/>
        <v>0</v>
      </c>
      <c r="E268" s="7">
        <f t="shared" si="2"/>
        <v>178.2</v>
      </c>
    </row>
    <row r="269" spans="1:5">
      <c r="A269" s="5">
        <f t="shared" si="3"/>
        <v>40811</v>
      </c>
      <c r="B269" s="6">
        <f>Data!N269</f>
        <v>0</v>
      </c>
      <c r="C269" s="6">
        <f>IF(B269="","",AVERAGE($B$2:B269))</f>
        <v>3.95692883895131</v>
      </c>
      <c r="D269" s="7">
        <f t="shared" si="1"/>
        <v>0</v>
      </c>
      <c r="E269" s="7">
        <f t="shared" si="2"/>
        <v>178.2</v>
      </c>
    </row>
    <row r="270" spans="1:5">
      <c r="A270" s="5">
        <f t="shared" si="3"/>
        <v>40812</v>
      </c>
      <c r="B270" s="6">
        <f>Data!N270</f>
        <v>0</v>
      </c>
      <c r="C270" s="6">
        <f>IF(B270="","",AVERAGE($B$2:B270))</f>
        <v>3.94216417910448</v>
      </c>
      <c r="D270" s="7">
        <f t="shared" si="1"/>
        <v>0</v>
      </c>
      <c r="E270" s="7">
        <f t="shared" si="2"/>
        <v>178.2</v>
      </c>
    </row>
    <row r="271" spans="1:5">
      <c r="A271" s="5">
        <f t="shared" si="3"/>
        <v>40813</v>
      </c>
      <c r="B271" s="6">
        <f>Data!N271</f>
        <v>0</v>
      </c>
      <c r="C271" s="6">
        <f>IF(B271="","",AVERAGE($B$2:B271))</f>
        <v>3.9275092936803</v>
      </c>
      <c r="D271" s="7">
        <f t="shared" si="1"/>
        <v>0</v>
      </c>
      <c r="E271" s="7">
        <f t="shared" si="2"/>
        <v>178.2</v>
      </c>
    </row>
    <row r="272" spans="1:5">
      <c r="A272" s="5">
        <f t="shared" si="3"/>
        <v>40814</v>
      </c>
      <c r="B272" s="6">
        <f>Data!N272</f>
        <v>0</v>
      </c>
      <c r="C272" s="6">
        <f>IF(B272="","",AVERAGE($B$2:B272))</f>
        <v>3.91296296296296</v>
      </c>
      <c r="D272" s="7">
        <f t="shared" si="1"/>
        <v>0</v>
      </c>
      <c r="E272" s="7">
        <f t="shared" si="2"/>
        <v>178.2</v>
      </c>
    </row>
    <row r="273" spans="1:5">
      <c r="A273" s="5">
        <f t="shared" si="3"/>
        <v>40815</v>
      </c>
      <c r="B273" s="6">
        <f>Data!N273</f>
        <v>0</v>
      </c>
      <c r="C273" s="6">
        <f>IF(B273="","",AVERAGE($B$2:B273))</f>
        <v>3.89852398523985</v>
      </c>
      <c r="D273" s="7">
        <f t="shared" si="1"/>
        <v>0</v>
      </c>
      <c r="E273" s="7">
        <f t="shared" si="2"/>
        <v>178.2</v>
      </c>
    </row>
    <row r="274" spans="1:5">
      <c r="A274" s="8">
        <f t="shared" si="3"/>
        <v>40816</v>
      </c>
      <c r="B274" s="9">
        <f>Data!N274</f>
        <v>0</v>
      </c>
      <c r="C274" s="9">
        <f>IF(B274="","",AVERAGE($B$2:B274))</f>
        <v>3.88419117647059</v>
      </c>
      <c r="D274" s="10">
        <f t="shared" si="1"/>
        <v>0</v>
      </c>
      <c r="E274" s="10">
        <f t="shared" si="2"/>
        <v>178.2</v>
      </c>
    </row>
    <row r="275" spans="1:5">
      <c r="A275" s="11">
        <f t="shared" si="3"/>
        <v>40817</v>
      </c>
      <c r="B275" s="12">
        <f>Data!N275</f>
        <v>0</v>
      </c>
      <c r="C275" s="12">
        <f>IF(B275="","",AVERAGE($B$2:B275))</f>
        <v>3.86996336996337</v>
      </c>
      <c r="D275" s="13">
        <f t="shared" si="1"/>
        <v>0</v>
      </c>
      <c r="E275" s="13">
        <f t="shared" si="2"/>
        <v>178.2</v>
      </c>
    </row>
    <row r="276" spans="1:5">
      <c r="A276" s="5">
        <f t="shared" si="3"/>
        <v>40818</v>
      </c>
      <c r="B276" s="6">
        <f>Data!N276</f>
        <v>0</v>
      </c>
      <c r="C276" s="6">
        <f>IF(B276="","",AVERAGE($B$2:B276))</f>
        <v>3.85583941605839</v>
      </c>
      <c r="D276" s="7">
        <f t="shared" si="1"/>
        <v>0</v>
      </c>
      <c r="E276" s="7">
        <f t="shared" si="2"/>
        <v>178.2</v>
      </c>
    </row>
    <row r="277" spans="1:5">
      <c r="A277" s="5">
        <f t="shared" si="3"/>
        <v>40819</v>
      </c>
      <c r="B277" s="6">
        <f>Data!N277</f>
        <v>0</v>
      </c>
      <c r="C277" s="6">
        <f>IF(B277="","",AVERAGE($B$2:B277))</f>
        <v>3.84181818181818</v>
      </c>
      <c r="D277" s="7">
        <f t="shared" si="1"/>
        <v>0</v>
      </c>
      <c r="E277" s="7">
        <f t="shared" si="2"/>
        <v>178.2</v>
      </c>
    </row>
    <row r="278" spans="1:5">
      <c r="A278" s="5">
        <f t="shared" si="3"/>
        <v>40820</v>
      </c>
      <c r="B278" s="6">
        <f>Data!N278</f>
        <v>0</v>
      </c>
      <c r="C278" s="6">
        <f>IF(B278="","",AVERAGE($B$2:B278))</f>
        <v>3.82789855072464</v>
      </c>
      <c r="D278" s="7">
        <f t="shared" si="1"/>
        <v>0</v>
      </c>
      <c r="E278" s="7">
        <f t="shared" si="2"/>
        <v>178.2</v>
      </c>
    </row>
    <row r="279" spans="1:5">
      <c r="A279" s="5">
        <f t="shared" si="3"/>
        <v>40821</v>
      </c>
      <c r="B279" s="6">
        <f>Data!N279</f>
        <v>0</v>
      </c>
      <c r="C279" s="6">
        <f>IF(B279="","",AVERAGE($B$2:B279))</f>
        <v>3.81407942238267</v>
      </c>
      <c r="D279" s="7">
        <f t="shared" si="1"/>
        <v>0</v>
      </c>
      <c r="E279" s="7">
        <f t="shared" si="2"/>
        <v>178.2</v>
      </c>
    </row>
    <row r="280" spans="1:5">
      <c r="A280" s="5">
        <f t="shared" si="3"/>
        <v>40822</v>
      </c>
      <c r="B280" s="6">
        <f>Data!N280</f>
        <v>0</v>
      </c>
      <c r="C280" s="6">
        <f>IF(B280="","",AVERAGE($B$2:B280))</f>
        <v>3.80035971223022</v>
      </c>
      <c r="D280" s="7">
        <f t="shared" si="1"/>
        <v>0</v>
      </c>
      <c r="E280" s="7">
        <f t="shared" si="2"/>
        <v>178.2</v>
      </c>
    </row>
    <row r="281" spans="1:5">
      <c r="A281" s="5">
        <f t="shared" si="3"/>
        <v>40823</v>
      </c>
      <c r="B281" s="6">
        <f>Data!N281</f>
        <v>0</v>
      </c>
      <c r="C281" s="6">
        <f>IF(B281="","",AVERAGE($B$2:B281))</f>
        <v>3.78673835125448</v>
      </c>
      <c r="D281" s="7">
        <f t="shared" si="1"/>
        <v>0</v>
      </c>
      <c r="E281" s="7">
        <f t="shared" si="2"/>
        <v>178.2</v>
      </c>
    </row>
    <row r="282" spans="1:5">
      <c r="A282" s="5">
        <f t="shared" si="3"/>
        <v>40824</v>
      </c>
      <c r="B282" s="6">
        <f>Data!N282</f>
        <v>0</v>
      </c>
      <c r="C282" s="6">
        <f>IF(B282="","",AVERAGE($B$2:B282))</f>
        <v>3.77321428571429</v>
      </c>
      <c r="D282" s="7">
        <f t="shared" si="1"/>
        <v>0</v>
      </c>
      <c r="E282" s="7">
        <f t="shared" si="2"/>
        <v>178.2</v>
      </c>
    </row>
    <row r="283" spans="1:5">
      <c r="A283" s="5">
        <f t="shared" si="3"/>
        <v>40825</v>
      </c>
      <c r="B283" s="6">
        <f>Data!N283</f>
        <v>0</v>
      </c>
      <c r="C283" s="6">
        <f>IF(B283="","",AVERAGE($B$2:B283))</f>
        <v>3.75978647686833</v>
      </c>
      <c r="D283" s="7">
        <f t="shared" si="1"/>
        <v>0</v>
      </c>
      <c r="E283" s="7">
        <f t="shared" si="2"/>
        <v>178.2</v>
      </c>
    </row>
    <row r="284" spans="1:5">
      <c r="A284" s="5">
        <f t="shared" si="3"/>
        <v>40826</v>
      </c>
      <c r="B284" s="6">
        <f>Data!N284</f>
        <v>0</v>
      </c>
      <c r="C284" s="6">
        <f>IF(B284="","",AVERAGE($B$2:B284))</f>
        <v>3.74645390070922</v>
      </c>
      <c r="D284" s="7">
        <f t="shared" si="1"/>
        <v>0</v>
      </c>
      <c r="E284" s="7">
        <f t="shared" si="2"/>
        <v>178.2</v>
      </c>
    </row>
    <row r="285" spans="1:5">
      <c r="A285" s="5">
        <f t="shared" si="3"/>
        <v>40827</v>
      </c>
      <c r="B285" s="6">
        <f>Data!N285</f>
        <v>0</v>
      </c>
      <c r="C285" s="6">
        <f>IF(B285="","",AVERAGE($B$2:B285))</f>
        <v>3.73321554770318</v>
      </c>
      <c r="D285" s="7">
        <f t="shared" si="1"/>
        <v>0</v>
      </c>
      <c r="E285" s="7">
        <f t="shared" si="2"/>
        <v>178.2</v>
      </c>
    </row>
    <row r="286" spans="1:5">
      <c r="A286" s="5">
        <f t="shared" si="3"/>
        <v>40828</v>
      </c>
      <c r="B286" s="6">
        <f>Data!N286</f>
        <v>0</v>
      </c>
      <c r="C286" s="6">
        <f>IF(B286="","",AVERAGE($B$2:B286))</f>
        <v>3.72007042253521</v>
      </c>
      <c r="D286" s="7">
        <f t="shared" si="1"/>
        <v>0</v>
      </c>
      <c r="E286" s="7">
        <f t="shared" si="2"/>
        <v>178.2</v>
      </c>
    </row>
    <row r="287" spans="1:5">
      <c r="A287" s="5">
        <f t="shared" si="3"/>
        <v>40829</v>
      </c>
      <c r="B287" s="6">
        <f>Data!N287</f>
        <v>0</v>
      </c>
      <c r="C287" s="6">
        <f>IF(B287="","",AVERAGE($B$2:B287))</f>
        <v>3.70701754385965</v>
      </c>
      <c r="D287" s="7">
        <f t="shared" si="1"/>
        <v>0</v>
      </c>
      <c r="E287" s="7">
        <f t="shared" si="2"/>
        <v>178.2</v>
      </c>
    </row>
    <row r="288" spans="1:5">
      <c r="A288" s="5">
        <f t="shared" si="3"/>
        <v>40830</v>
      </c>
      <c r="B288" s="6">
        <f>Data!N288</f>
        <v>0</v>
      </c>
      <c r="C288" s="6">
        <f>IF(B288="","",AVERAGE($B$2:B288))</f>
        <v>3.69405594405594</v>
      </c>
      <c r="D288" s="7">
        <f t="shared" si="1"/>
        <v>0</v>
      </c>
      <c r="E288" s="7">
        <f t="shared" si="2"/>
        <v>178.2</v>
      </c>
    </row>
    <row r="289" spans="1:5">
      <c r="A289" s="5">
        <f t="shared" si="3"/>
        <v>40831</v>
      </c>
      <c r="B289" s="6">
        <f>Data!N289</f>
        <v>0</v>
      </c>
      <c r="C289" s="6">
        <f>IF(B289="","",AVERAGE($B$2:B289))</f>
        <v>3.68118466898955</v>
      </c>
      <c r="D289" s="7">
        <f t="shared" si="1"/>
        <v>0</v>
      </c>
      <c r="E289" s="7">
        <f t="shared" si="2"/>
        <v>178.2</v>
      </c>
    </row>
    <row r="290" spans="1:5">
      <c r="A290" s="5">
        <f t="shared" si="3"/>
        <v>40832</v>
      </c>
      <c r="B290" s="6">
        <f>Data!N290</f>
        <v>0</v>
      </c>
      <c r="C290" s="6">
        <f>IF(B290="","",AVERAGE($B$2:B290))</f>
        <v>3.66840277777778</v>
      </c>
      <c r="D290" s="7">
        <f t="shared" si="1"/>
        <v>0</v>
      </c>
      <c r="E290" s="7">
        <f t="shared" si="2"/>
        <v>178.2</v>
      </c>
    </row>
    <row r="291" spans="1:5">
      <c r="A291" s="5">
        <f t="shared" si="3"/>
        <v>40833</v>
      </c>
      <c r="B291" s="6">
        <f>Data!N291</f>
        <v>0</v>
      </c>
      <c r="C291" s="6">
        <f>IF(B291="","",AVERAGE($B$2:B291))</f>
        <v>3.65570934256055</v>
      </c>
      <c r="D291" s="7">
        <f t="shared" si="1"/>
        <v>0</v>
      </c>
      <c r="E291" s="7">
        <f t="shared" si="2"/>
        <v>178.2</v>
      </c>
    </row>
    <row r="292" spans="1:5">
      <c r="A292" s="5">
        <f t="shared" si="3"/>
        <v>40834</v>
      </c>
      <c r="B292" s="6">
        <f>Data!N292</f>
        <v>0</v>
      </c>
      <c r="C292" s="6">
        <f>IF(B292="","",AVERAGE($B$2:B292))</f>
        <v>3.64310344827586</v>
      </c>
      <c r="D292" s="7">
        <f t="shared" si="1"/>
        <v>0</v>
      </c>
      <c r="E292" s="7">
        <f t="shared" si="2"/>
        <v>178.2</v>
      </c>
    </row>
    <row r="293" spans="1:5">
      <c r="A293" s="5">
        <f t="shared" si="3"/>
        <v>40835</v>
      </c>
      <c r="B293" s="6">
        <f>Data!N293</f>
        <v>0</v>
      </c>
      <c r="C293" s="6">
        <f>IF(B293="","",AVERAGE($B$2:B293))</f>
        <v>3.63058419243986</v>
      </c>
      <c r="D293" s="7">
        <f t="shared" si="1"/>
        <v>0</v>
      </c>
      <c r="E293" s="7">
        <f t="shared" si="2"/>
        <v>178.2</v>
      </c>
    </row>
    <row r="294" spans="1:5">
      <c r="A294" s="5">
        <f t="shared" si="3"/>
        <v>40836</v>
      </c>
      <c r="B294" s="6">
        <f>Data!N294</f>
        <v>0</v>
      </c>
      <c r="C294" s="6">
        <f>IF(B294="","",AVERAGE($B$2:B294))</f>
        <v>3.61815068493151</v>
      </c>
      <c r="D294" s="7">
        <f t="shared" si="1"/>
        <v>0</v>
      </c>
      <c r="E294" s="7">
        <f t="shared" si="2"/>
        <v>178.2</v>
      </c>
    </row>
    <row r="295" spans="1:5">
      <c r="A295" s="5">
        <f t="shared" si="3"/>
        <v>40837</v>
      </c>
      <c r="B295" s="6">
        <f>Data!N295</f>
        <v>0</v>
      </c>
      <c r="C295" s="6">
        <f>IF(B295="","",AVERAGE($B$2:B295))</f>
        <v>3.60580204778157</v>
      </c>
      <c r="D295" s="7">
        <f t="shared" si="1"/>
        <v>0</v>
      </c>
      <c r="E295" s="7">
        <f t="shared" si="2"/>
        <v>178.2</v>
      </c>
    </row>
    <row r="296" spans="1:5">
      <c r="A296" s="5">
        <f t="shared" si="3"/>
        <v>40838</v>
      </c>
      <c r="B296" s="6">
        <f>Data!N296</f>
        <v>0</v>
      </c>
      <c r="C296" s="6">
        <f>IF(B296="","",AVERAGE($B$2:B296))</f>
        <v>3.59353741496599</v>
      </c>
      <c r="D296" s="7">
        <f t="shared" si="1"/>
        <v>0</v>
      </c>
      <c r="E296" s="7">
        <f t="shared" si="2"/>
        <v>178.2</v>
      </c>
    </row>
    <row r="297" spans="1:5">
      <c r="A297" s="5">
        <f t="shared" si="3"/>
        <v>40839</v>
      </c>
      <c r="B297" s="6">
        <f>Data!N297</f>
        <v>0</v>
      </c>
      <c r="C297" s="6">
        <f>IF(B297="","",AVERAGE($B$2:B297))</f>
        <v>3.58135593220339</v>
      </c>
      <c r="D297" s="7">
        <f t="shared" si="1"/>
        <v>0</v>
      </c>
      <c r="E297" s="7">
        <f t="shared" si="2"/>
        <v>178.2</v>
      </c>
    </row>
    <row r="298" spans="1:5">
      <c r="A298" s="5">
        <f t="shared" si="3"/>
        <v>40840</v>
      </c>
      <c r="B298" s="6">
        <f>Data!N298</f>
        <v>0</v>
      </c>
      <c r="C298" s="6">
        <f>IF(B298="","",AVERAGE($B$2:B298))</f>
        <v>3.56925675675676</v>
      </c>
      <c r="D298" s="7">
        <f t="shared" si="1"/>
        <v>0</v>
      </c>
      <c r="E298" s="7">
        <f t="shared" si="2"/>
        <v>178.2</v>
      </c>
    </row>
    <row r="299" spans="1:5">
      <c r="A299" s="5">
        <f t="shared" si="3"/>
        <v>40841</v>
      </c>
      <c r="B299" s="6">
        <f>Data!N299</f>
        <v>0</v>
      </c>
      <c r="C299" s="6">
        <f>IF(B299="","",AVERAGE($B$2:B299))</f>
        <v>3.55723905723906</v>
      </c>
      <c r="D299" s="7">
        <f t="shared" si="1"/>
        <v>0</v>
      </c>
      <c r="E299" s="7">
        <f t="shared" si="2"/>
        <v>178.2</v>
      </c>
    </row>
    <row r="300" spans="1:5">
      <c r="A300" s="5">
        <f t="shared" si="3"/>
        <v>40842</v>
      </c>
      <c r="B300" s="6">
        <f>Data!N300</f>
        <v>0</v>
      </c>
      <c r="C300" s="6">
        <f>IF(B300="","",AVERAGE($B$2:B300))</f>
        <v>3.54530201342282</v>
      </c>
      <c r="D300" s="7">
        <f t="shared" si="1"/>
        <v>0</v>
      </c>
      <c r="E300" s="7">
        <f t="shared" si="2"/>
        <v>178.2</v>
      </c>
    </row>
    <row r="301" spans="1:5">
      <c r="A301" s="5">
        <f t="shared" si="3"/>
        <v>40843</v>
      </c>
      <c r="B301" s="6">
        <f>Data!N301</f>
        <v>0</v>
      </c>
      <c r="C301" s="6">
        <f>IF(B301="","",AVERAGE($B$2:B301))</f>
        <v>3.53344481605351</v>
      </c>
      <c r="D301" s="7">
        <f t="shared" si="1"/>
        <v>0</v>
      </c>
      <c r="E301" s="7">
        <f t="shared" si="2"/>
        <v>178.2</v>
      </c>
    </row>
    <row r="302" spans="1:5">
      <c r="A302" s="5">
        <f t="shared" si="3"/>
        <v>40844</v>
      </c>
      <c r="B302" s="6">
        <f>Data!N302</f>
        <v>0</v>
      </c>
      <c r="C302" s="6">
        <f>IF(B302="","",AVERAGE($B$2:B302))</f>
        <v>3.52166666666667</v>
      </c>
      <c r="D302" s="7">
        <f t="shared" si="1"/>
        <v>0</v>
      </c>
      <c r="E302" s="7">
        <f t="shared" si="2"/>
        <v>178.2</v>
      </c>
    </row>
    <row r="303" spans="1:5">
      <c r="A303" s="5">
        <f t="shared" si="3"/>
        <v>40845</v>
      </c>
      <c r="B303" s="6">
        <f>Data!N303</f>
        <v>0</v>
      </c>
      <c r="C303" s="6">
        <f>IF(B303="","",AVERAGE($B$2:B303))</f>
        <v>3.50996677740864</v>
      </c>
      <c r="D303" s="7">
        <f t="shared" si="1"/>
        <v>0</v>
      </c>
      <c r="E303" s="7">
        <f t="shared" si="2"/>
        <v>178.2</v>
      </c>
    </row>
    <row r="304" spans="1:5">
      <c r="A304" s="5">
        <f t="shared" si="3"/>
        <v>40846</v>
      </c>
      <c r="B304" s="6">
        <f>Data!N304</f>
        <v>0</v>
      </c>
      <c r="C304" s="6">
        <f>IF(B304="","",AVERAGE($B$2:B304))</f>
        <v>3.49834437086093</v>
      </c>
      <c r="D304" s="7">
        <f t="shared" si="1"/>
        <v>0</v>
      </c>
      <c r="E304" s="7">
        <f t="shared" si="2"/>
        <v>178.2</v>
      </c>
    </row>
    <row r="305" spans="1:5">
      <c r="A305" s="8">
        <f t="shared" si="3"/>
        <v>40847</v>
      </c>
      <c r="B305" s="9">
        <f>Data!N305</f>
        <v>0</v>
      </c>
      <c r="C305" s="9">
        <f>IF(B305="","",AVERAGE($B$2:B305))</f>
        <v>3.48679867986799</v>
      </c>
      <c r="D305" s="10">
        <f t="shared" si="1"/>
        <v>0</v>
      </c>
      <c r="E305" s="10">
        <f t="shared" si="2"/>
        <v>178.2</v>
      </c>
    </row>
    <row r="306" spans="1:5">
      <c r="A306" s="11">
        <f t="shared" si="3"/>
        <v>40848</v>
      </c>
      <c r="B306" s="12">
        <f>Data!N306</f>
        <v>0</v>
      </c>
      <c r="C306" s="12">
        <f>IF(B306="","",AVERAGE($B$2:B306))</f>
        <v>3.47532894736842</v>
      </c>
      <c r="D306" s="13">
        <f t="shared" si="1"/>
        <v>0</v>
      </c>
      <c r="E306" s="13">
        <f t="shared" si="2"/>
        <v>178.2</v>
      </c>
    </row>
    <row r="307" spans="1:5">
      <c r="A307" s="5">
        <f t="shared" si="3"/>
        <v>40849</v>
      </c>
      <c r="B307" s="6">
        <f>Data!N307</f>
        <v>0</v>
      </c>
      <c r="C307" s="6">
        <f>IF(B307="","",AVERAGE($B$2:B307))</f>
        <v>3.46393442622951</v>
      </c>
      <c r="D307" s="7">
        <f t="shared" si="1"/>
        <v>0</v>
      </c>
      <c r="E307" s="7">
        <f t="shared" si="2"/>
        <v>178.2</v>
      </c>
    </row>
    <row r="308" spans="1:5">
      <c r="A308" s="5">
        <f t="shared" si="3"/>
        <v>40850</v>
      </c>
      <c r="B308" s="6">
        <f>Data!N308</f>
        <v>0</v>
      </c>
      <c r="C308" s="6">
        <f>IF(B308="","",AVERAGE($B$2:B308))</f>
        <v>3.45261437908497</v>
      </c>
      <c r="D308" s="7">
        <f t="shared" si="1"/>
        <v>0</v>
      </c>
      <c r="E308" s="7">
        <f t="shared" si="2"/>
        <v>178.2</v>
      </c>
    </row>
    <row r="309" spans="1:5">
      <c r="A309" s="5">
        <f t="shared" si="3"/>
        <v>40851</v>
      </c>
      <c r="B309" s="6">
        <f>Data!N309</f>
        <v>0</v>
      </c>
      <c r="C309" s="6">
        <f>IF(B309="","",AVERAGE($B$2:B309))</f>
        <v>3.4413680781759</v>
      </c>
      <c r="D309" s="7">
        <f t="shared" si="1"/>
        <v>0</v>
      </c>
      <c r="E309" s="7">
        <f t="shared" si="2"/>
        <v>178.2</v>
      </c>
    </row>
    <row r="310" spans="1:5">
      <c r="A310" s="5">
        <f t="shared" si="3"/>
        <v>40852</v>
      </c>
      <c r="B310" s="6">
        <f>Data!N310</f>
        <v>0</v>
      </c>
      <c r="C310" s="6">
        <f>IF(B310="","",AVERAGE($B$2:B310))</f>
        <v>3.43019480519481</v>
      </c>
      <c r="D310" s="7">
        <f t="shared" si="1"/>
        <v>0</v>
      </c>
      <c r="E310" s="7">
        <f t="shared" si="2"/>
        <v>178.2</v>
      </c>
    </row>
    <row r="311" spans="1:5">
      <c r="A311" s="5">
        <f t="shared" si="3"/>
        <v>40853</v>
      </c>
      <c r="B311" s="6">
        <f>Data!N311</f>
        <v>0</v>
      </c>
      <c r="C311" s="6">
        <f>IF(B311="","",AVERAGE($B$2:B311))</f>
        <v>3.41909385113269</v>
      </c>
      <c r="D311" s="7">
        <f t="shared" si="1"/>
        <v>0</v>
      </c>
      <c r="E311" s="7">
        <f t="shared" si="2"/>
        <v>178.2</v>
      </c>
    </row>
    <row r="312" spans="1:5">
      <c r="A312" s="5">
        <f t="shared" si="3"/>
        <v>40854</v>
      </c>
      <c r="B312" s="6">
        <f>Data!N312</f>
        <v>0</v>
      </c>
      <c r="C312" s="6">
        <f>IF(B312="","",AVERAGE($B$2:B312))</f>
        <v>3.40806451612903</v>
      </c>
      <c r="D312" s="7">
        <f t="shared" si="1"/>
        <v>0</v>
      </c>
      <c r="E312" s="7">
        <f t="shared" si="2"/>
        <v>178.2</v>
      </c>
    </row>
    <row r="313" spans="1:5">
      <c r="A313" s="5">
        <f t="shared" si="3"/>
        <v>40855</v>
      </c>
      <c r="B313" s="6">
        <f>Data!N313</f>
        <v>0</v>
      </c>
      <c r="C313" s="6">
        <f>IF(B313="","",AVERAGE($B$2:B313))</f>
        <v>3.39710610932476</v>
      </c>
      <c r="D313" s="7">
        <f t="shared" si="1"/>
        <v>0</v>
      </c>
      <c r="E313" s="7">
        <f t="shared" si="2"/>
        <v>178.2</v>
      </c>
    </row>
    <row r="314" spans="1:5">
      <c r="A314" s="5">
        <f t="shared" si="3"/>
        <v>40856</v>
      </c>
      <c r="B314" s="6">
        <f>Data!N314</f>
        <v>0</v>
      </c>
      <c r="C314" s="6">
        <f>IF(B314="","",AVERAGE($B$2:B314))</f>
        <v>3.38621794871795</v>
      </c>
      <c r="D314" s="7">
        <f t="shared" si="1"/>
        <v>0</v>
      </c>
      <c r="E314" s="7">
        <f t="shared" si="2"/>
        <v>178.2</v>
      </c>
    </row>
    <row r="315" spans="1:5">
      <c r="A315" s="5">
        <f t="shared" si="3"/>
        <v>40857</v>
      </c>
      <c r="B315" s="6">
        <f>Data!N315</f>
        <v>0</v>
      </c>
      <c r="C315" s="6">
        <f>IF(B315="","",AVERAGE($B$2:B315))</f>
        <v>3.37539936102236</v>
      </c>
      <c r="D315" s="7">
        <f t="shared" si="1"/>
        <v>0</v>
      </c>
      <c r="E315" s="7">
        <f t="shared" si="2"/>
        <v>178.2</v>
      </c>
    </row>
    <row r="316" spans="1:5">
      <c r="A316" s="5">
        <f t="shared" si="3"/>
        <v>40858</v>
      </c>
      <c r="B316" s="6">
        <f>Data!N316</f>
        <v>0</v>
      </c>
      <c r="C316" s="6">
        <f>IF(B316="","",AVERAGE($B$2:B316))</f>
        <v>3.36464968152866</v>
      </c>
      <c r="D316" s="7">
        <f t="shared" si="1"/>
        <v>0</v>
      </c>
      <c r="E316" s="7">
        <f t="shared" si="2"/>
        <v>178.2</v>
      </c>
    </row>
    <row r="317" spans="1:5">
      <c r="A317" s="5">
        <f t="shared" si="3"/>
        <v>40859</v>
      </c>
      <c r="B317" s="6">
        <f>Data!N317</f>
        <v>0</v>
      </c>
      <c r="C317" s="6">
        <f>IF(B317="","",AVERAGE($B$2:B317))</f>
        <v>3.35396825396825</v>
      </c>
      <c r="D317" s="7">
        <f t="shared" si="1"/>
        <v>0</v>
      </c>
      <c r="E317" s="7">
        <f t="shared" si="2"/>
        <v>178.2</v>
      </c>
    </row>
    <row r="318" spans="1:5">
      <c r="A318" s="5">
        <f t="shared" si="3"/>
        <v>40860</v>
      </c>
      <c r="B318" s="6">
        <f>Data!N318</f>
        <v>0</v>
      </c>
      <c r="C318" s="6">
        <f>IF(B318="","",AVERAGE($B$2:B318))</f>
        <v>3.34335443037975</v>
      </c>
      <c r="D318" s="7">
        <f t="shared" si="1"/>
        <v>0</v>
      </c>
      <c r="E318" s="7">
        <f t="shared" si="2"/>
        <v>178.2</v>
      </c>
    </row>
    <row r="319" spans="1:5">
      <c r="A319" s="5">
        <f t="shared" si="3"/>
        <v>40861</v>
      </c>
      <c r="B319" s="6">
        <f>Data!N319</f>
        <v>0</v>
      </c>
      <c r="C319" s="6">
        <f>IF(B319="","",AVERAGE($B$2:B319))</f>
        <v>3.33280757097792</v>
      </c>
      <c r="D319" s="7">
        <f t="shared" si="1"/>
        <v>0</v>
      </c>
      <c r="E319" s="7">
        <f t="shared" si="2"/>
        <v>178.2</v>
      </c>
    </row>
    <row r="320" spans="1:5">
      <c r="A320" s="5">
        <f t="shared" si="3"/>
        <v>40862</v>
      </c>
      <c r="B320" s="6">
        <f>Data!N320</f>
        <v>0</v>
      </c>
      <c r="C320" s="6">
        <f>IF(B320="","",AVERAGE($B$2:B320))</f>
        <v>3.32232704402516</v>
      </c>
      <c r="D320" s="7">
        <f t="shared" si="1"/>
        <v>0</v>
      </c>
      <c r="E320" s="7">
        <f t="shared" si="2"/>
        <v>178.2</v>
      </c>
    </row>
    <row r="321" spans="1:5">
      <c r="A321" s="5">
        <f t="shared" si="3"/>
        <v>40863</v>
      </c>
      <c r="B321" s="6">
        <f>Data!N321</f>
        <v>0</v>
      </c>
      <c r="C321" s="6">
        <f>IF(B321="","",AVERAGE($B$2:B321))</f>
        <v>3.31191222570533</v>
      </c>
      <c r="D321" s="7">
        <f t="shared" si="1"/>
        <v>0</v>
      </c>
      <c r="E321" s="7">
        <f t="shared" si="2"/>
        <v>178.2</v>
      </c>
    </row>
    <row r="322" spans="1:5">
      <c r="A322" s="5">
        <f t="shared" si="3"/>
        <v>40864</v>
      </c>
      <c r="B322" s="6">
        <f>Data!N322</f>
        <v>0</v>
      </c>
      <c r="C322" s="6">
        <f>IF(B322="","",AVERAGE($B$2:B322))</f>
        <v>3.3015625</v>
      </c>
      <c r="D322" s="7">
        <f t="shared" si="1"/>
        <v>0</v>
      </c>
      <c r="E322" s="7">
        <f t="shared" si="2"/>
        <v>178.2</v>
      </c>
    </row>
    <row r="323" spans="1:5">
      <c r="A323" s="5">
        <f t="shared" si="3"/>
        <v>40865</v>
      </c>
      <c r="B323" s="6">
        <f>Data!N323</f>
        <v>0</v>
      </c>
      <c r="C323" s="6">
        <f>IF(B323="","",AVERAGE($B$2:B323))</f>
        <v>3.29127725856698</v>
      </c>
      <c r="D323" s="7">
        <f t="shared" si="1"/>
        <v>0</v>
      </c>
      <c r="E323" s="7">
        <f t="shared" si="2"/>
        <v>178.2</v>
      </c>
    </row>
    <row r="324" spans="1:5">
      <c r="A324" s="5">
        <f t="shared" si="3"/>
        <v>40866</v>
      </c>
      <c r="B324" s="6">
        <f>Data!N324</f>
        <v>0</v>
      </c>
      <c r="C324" s="6">
        <f>IF(B324="","",AVERAGE($B$2:B324))</f>
        <v>3.28105590062112</v>
      </c>
      <c r="D324" s="7">
        <f t="shared" si="1"/>
        <v>0</v>
      </c>
      <c r="E324" s="7">
        <f t="shared" si="2"/>
        <v>178.2</v>
      </c>
    </row>
    <row r="325" spans="1:5">
      <c r="A325" s="5">
        <f t="shared" si="3"/>
        <v>40867</v>
      </c>
      <c r="B325" s="6">
        <f>Data!N325</f>
        <v>0</v>
      </c>
      <c r="C325" s="6">
        <f>IF(B325="","",AVERAGE($B$2:B325))</f>
        <v>3.27089783281734</v>
      </c>
      <c r="D325" s="7">
        <f t="shared" si="1"/>
        <v>0</v>
      </c>
      <c r="E325" s="7">
        <f t="shared" si="2"/>
        <v>178.2</v>
      </c>
    </row>
    <row r="326" spans="1:5">
      <c r="A326" s="5">
        <f t="shared" si="3"/>
        <v>40868</v>
      </c>
      <c r="B326" s="6">
        <f>Data!N326</f>
        <v>0</v>
      </c>
      <c r="C326" s="6">
        <f>IF(B326="","",AVERAGE($B$2:B326))</f>
        <v>3.2608024691358</v>
      </c>
      <c r="D326" s="7">
        <f t="shared" si="1"/>
        <v>0</v>
      </c>
      <c r="E326" s="7">
        <f t="shared" si="2"/>
        <v>178.2</v>
      </c>
    </row>
    <row r="327" spans="1:5">
      <c r="A327" s="5">
        <f t="shared" si="3"/>
        <v>40869</v>
      </c>
      <c r="B327" s="6">
        <f>Data!N327</f>
        <v>0</v>
      </c>
      <c r="C327" s="6">
        <f>IF(B327="","",AVERAGE($B$2:B327))</f>
        <v>3.25076923076923</v>
      </c>
      <c r="D327" s="7">
        <f t="shared" si="1"/>
        <v>0</v>
      </c>
      <c r="E327" s="7">
        <f t="shared" si="2"/>
        <v>178.2</v>
      </c>
    </row>
    <row r="328" spans="1:5">
      <c r="A328" s="5">
        <f t="shared" si="3"/>
        <v>40870</v>
      </c>
      <c r="B328" s="6">
        <f>Data!N328</f>
        <v>0</v>
      </c>
      <c r="C328" s="6">
        <f>IF(B328="","",AVERAGE($B$2:B328))</f>
        <v>3.24079754601227</v>
      </c>
      <c r="D328" s="7">
        <f t="shared" si="1"/>
        <v>0</v>
      </c>
      <c r="E328" s="7">
        <f t="shared" si="2"/>
        <v>178.2</v>
      </c>
    </row>
    <row r="329" spans="1:5">
      <c r="A329" s="5">
        <f t="shared" si="3"/>
        <v>40871</v>
      </c>
      <c r="B329" s="6">
        <f>Data!N329</f>
        <v>0</v>
      </c>
      <c r="C329" s="6">
        <f>IF(B329="","",AVERAGE($B$2:B329))</f>
        <v>3.23088685015291</v>
      </c>
      <c r="D329" s="7">
        <f t="shared" si="1"/>
        <v>0</v>
      </c>
      <c r="E329" s="7">
        <f t="shared" si="2"/>
        <v>178.2</v>
      </c>
    </row>
    <row r="330" spans="1:5">
      <c r="A330" s="5">
        <f t="shared" si="3"/>
        <v>40872</v>
      </c>
      <c r="B330" s="6">
        <f>Data!N330</f>
        <v>0</v>
      </c>
      <c r="C330" s="6">
        <f>IF(B330="","",AVERAGE($B$2:B330))</f>
        <v>3.22103658536585</v>
      </c>
      <c r="D330" s="7">
        <f t="shared" si="1"/>
        <v>0</v>
      </c>
      <c r="E330" s="7">
        <f t="shared" si="2"/>
        <v>178.2</v>
      </c>
    </row>
    <row r="331" spans="1:5">
      <c r="A331" s="5">
        <f t="shared" si="3"/>
        <v>40873</v>
      </c>
      <c r="B331" s="6">
        <f>Data!N331</f>
        <v>0</v>
      </c>
      <c r="C331" s="6">
        <f>IF(B331="","",AVERAGE($B$2:B331))</f>
        <v>3.2112462006079</v>
      </c>
      <c r="D331" s="7">
        <f t="shared" si="1"/>
        <v>0</v>
      </c>
      <c r="E331" s="7">
        <f t="shared" si="2"/>
        <v>178.2</v>
      </c>
    </row>
    <row r="332" spans="1:5">
      <c r="A332" s="5">
        <f t="shared" si="3"/>
        <v>40874</v>
      </c>
      <c r="B332" s="6">
        <f>Data!N332</f>
        <v>0</v>
      </c>
      <c r="C332" s="6">
        <f>IF(B332="","",AVERAGE($B$2:B332))</f>
        <v>3.20151515151515</v>
      </c>
      <c r="D332" s="7">
        <f t="shared" si="1"/>
        <v>0</v>
      </c>
      <c r="E332" s="7">
        <f t="shared" si="2"/>
        <v>178.2</v>
      </c>
    </row>
    <row r="333" spans="1:5">
      <c r="A333" s="5">
        <f t="shared" si="3"/>
        <v>40875</v>
      </c>
      <c r="B333" s="6">
        <f>Data!N333</f>
        <v>0</v>
      </c>
      <c r="C333" s="6">
        <f>IF(B333="","",AVERAGE($B$2:B333))</f>
        <v>3.19184290030211</v>
      </c>
      <c r="D333" s="7">
        <f t="shared" si="1"/>
        <v>0</v>
      </c>
      <c r="E333" s="7">
        <f t="shared" si="2"/>
        <v>178.2</v>
      </c>
    </row>
    <row r="334" spans="1:5">
      <c r="A334" s="5">
        <f t="shared" si="3"/>
        <v>40876</v>
      </c>
      <c r="B334" s="6">
        <f>Data!N334</f>
        <v>0</v>
      </c>
      <c r="C334" s="6">
        <f>IF(B334="","",AVERAGE($B$2:B334))</f>
        <v>3.18222891566265</v>
      </c>
      <c r="D334" s="7">
        <f t="shared" si="1"/>
        <v>0</v>
      </c>
      <c r="E334" s="7">
        <f t="shared" si="2"/>
        <v>178.2</v>
      </c>
    </row>
    <row r="335" spans="1:5">
      <c r="A335" s="8">
        <f t="shared" si="3"/>
        <v>40877</v>
      </c>
      <c r="B335" s="9">
        <f>Data!N335</f>
        <v>0</v>
      </c>
      <c r="C335" s="9">
        <f>IF(B335="","",AVERAGE($B$2:B335))</f>
        <v>3.17267267267267</v>
      </c>
      <c r="D335" s="10">
        <f t="shared" si="1"/>
        <v>0</v>
      </c>
      <c r="E335" s="10">
        <f t="shared" si="2"/>
        <v>178.2</v>
      </c>
    </row>
    <row r="336" spans="1:5">
      <c r="A336" s="11">
        <f t="shared" si="3"/>
        <v>40878</v>
      </c>
      <c r="B336" s="12">
        <f>Data!N336</f>
        <v>0</v>
      </c>
      <c r="C336" s="12">
        <f>IF(B336="","",AVERAGE($B$2:B336))</f>
        <v>3.16317365269461</v>
      </c>
      <c r="D336" s="13">
        <f t="shared" si="1"/>
        <v>0</v>
      </c>
      <c r="E336" s="13">
        <f t="shared" si="2"/>
        <v>178.2</v>
      </c>
    </row>
    <row r="337" spans="1:5">
      <c r="A337" s="5">
        <f t="shared" si="3"/>
        <v>40879</v>
      </c>
      <c r="B337" s="6">
        <f>Data!N337</f>
        <v>0</v>
      </c>
      <c r="C337" s="6">
        <f>IF(B337="","",AVERAGE($B$2:B337))</f>
        <v>3.15373134328358</v>
      </c>
      <c r="D337" s="7">
        <f t="shared" si="1"/>
        <v>0</v>
      </c>
      <c r="E337" s="7">
        <f t="shared" si="2"/>
        <v>178.2</v>
      </c>
    </row>
    <row r="338" spans="1:5">
      <c r="A338" s="5">
        <f t="shared" si="3"/>
        <v>40880</v>
      </c>
      <c r="B338" s="6">
        <f>Data!N338</f>
        <v>0</v>
      </c>
      <c r="C338" s="6">
        <f>IF(B338="","",AVERAGE($B$2:B338))</f>
        <v>3.14434523809524</v>
      </c>
      <c r="D338" s="7">
        <f t="shared" si="1"/>
        <v>0</v>
      </c>
      <c r="E338" s="7">
        <f t="shared" si="2"/>
        <v>178.2</v>
      </c>
    </row>
    <row r="339" spans="1:5">
      <c r="A339" s="5">
        <f t="shared" si="3"/>
        <v>40881</v>
      </c>
      <c r="B339" s="6">
        <f>Data!N339</f>
        <v>0</v>
      </c>
      <c r="C339" s="6">
        <f>IF(B339="","",AVERAGE($B$2:B339))</f>
        <v>3.13501483679525</v>
      </c>
      <c r="D339" s="7">
        <f t="shared" si="1"/>
        <v>0</v>
      </c>
      <c r="E339" s="7">
        <f t="shared" si="2"/>
        <v>178.2</v>
      </c>
    </row>
    <row r="340" spans="1:5">
      <c r="A340" s="5">
        <f t="shared" si="3"/>
        <v>40882</v>
      </c>
      <c r="B340" s="6">
        <f>Data!N340</f>
        <v>0</v>
      </c>
      <c r="C340" s="6">
        <f>IF(B340="","",AVERAGE($B$2:B340))</f>
        <v>3.12573964497041</v>
      </c>
      <c r="D340" s="7">
        <f t="shared" si="1"/>
        <v>0</v>
      </c>
      <c r="E340" s="7">
        <f t="shared" si="2"/>
        <v>178.2</v>
      </c>
    </row>
    <row r="341" spans="1:5">
      <c r="A341" s="5">
        <f t="shared" si="3"/>
        <v>40883</v>
      </c>
      <c r="B341" s="6">
        <f>Data!N341</f>
        <v>0</v>
      </c>
      <c r="C341" s="6">
        <f>IF(B341="","",AVERAGE($B$2:B341))</f>
        <v>3.1165191740413</v>
      </c>
      <c r="D341" s="7">
        <f t="shared" si="1"/>
        <v>0</v>
      </c>
      <c r="E341" s="7">
        <f t="shared" si="2"/>
        <v>178.2</v>
      </c>
    </row>
    <row r="342" spans="1:5">
      <c r="A342" s="5">
        <f t="shared" si="3"/>
        <v>40884</v>
      </c>
      <c r="B342" s="6">
        <f>Data!N342</f>
        <v>0</v>
      </c>
      <c r="C342" s="6">
        <f>IF(B342="","",AVERAGE($B$2:B342))</f>
        <v>3.10735294117647</v>
      </c>
      <c r="D342" s="7">
        <f t="shared" si="1"/>
        <v>0</v>
      </c>
      <c r="E342" s="7">
        <f t="shared" si="2"/>
        <v>178.2</v>
      </c>
    </row>
    <row r="343" spans="1:5">
      <c r="A343" s="5">
        <f t="shared" si="3"/>
        <v>40885</v>
      </c>
      <c r="B343" s="6">
        <f>Data!N343</f>
        <v>0</v>
      </c>
      <c r="C343" s="6">
        <f>IF(B343="","",AVERAGE($B$2:B343))</f>
        <v>3.09824046920821</v>
      </c>
      <c r="D343" s="7">
        <f t="shared" si="1"/>
        <v>0</v>
      </c>
      <c r="E343" s="7">
        <f t="shared" si="2"/>
        <v>178.2</v>
      </c>
    </row>
    <row r="344" spans="1:5">
      <c r="A344" s="5">
        <f t="shared" si="3"/>
        <v>40886</v>
      </c>
      <c r="B344" s="6">
        <f>Data!N344</f>
        <v>0</v>
      </c>
      <c r="C344" s="6">
        <f>IF(B344="","",AVERAGE($B$2:B344))</f>
        <v>3.08918128654971</v>
      </c>
      <c r="D344" s="7">
        <f t="shared" si="1"/>
        <v>0</v>
      </c>
      <c r="E344" s="7">
        <f t="shared" si="2"/>
        <v>178.2</v>
      </c>
    </row>
    <row r="345" spans="1:5">
      <c r="A345" s="5">
        <f t="shared" si="3"/>
        <v>40887</v>
      </c>
      <c r="B345" s="6">
        <f>Data!N345</f>
        <v>0</v>
      </c>
      <c r="C345" s="6">
        <f>IF(B345="","",AVERAGE($B$2:B345))</f>
        <v>3.0801749271137</v>
      </c>
      <c r="D345" s="7">
        <f t="shared" si="1"/>
        <v>0</v>
      </c>
      <c r="E345" s="7">
        <f t="shared" si="2"/>
        <v>178.2</v>
      </c>
    </row>
    <row r="346" spans="1:5">
      <c r="A346" s="5">
        <f t="shared" si="3"/>
        <v>40888</v>
      </c>
      <c r="B346" s="6">
        <f>Data!N346</f>
        <v>0</v>
      </c>
      <c r="C346" s="6">
        <f>IF(B346="","",AVERAGE($B$2:B346))</f>
        <v>3.07122093023256</v>
      </c>
      <c r="D346" s="7">
        <f t="shared" si="1"/>
        <v>0</v>
      </c>
      <c r="E346" s="7">
        <f t="shared" si="2"/>
        <v>178.2</v>
      </c>
    </row>
    <row r="347" spans="1:5">
      <c r="A347" s="5">
        <f t="shared" si="3"/>
        <v>40889</v>
      </c>
      <c r="B347" s="6">
        <f>Data!N347</f>
        <v>0</v>
      </c>
      <c r="C347" s="6">
        <f>IF(B347="","",AVERAGE($B$2:B347))</f>
        <v>3.06231884057971</v>
      </c>
      <c r="D347" s="7">
        <f t="shared" si="1"/>
        <v>0</v>
      </c>
      <c r="E347" s="7">
        <f t="shared" si="2"/>
        <v>178.2</v>
      </c>
    </row>
    <row r="348" spans="1:5">
      <c r="A348" s="5">
        <f t="shared" si="3"/>
        <v>40890</v>
      </c>
      <c r="B348" s="6">
        <f>Data!N348</f>
        <v>0</v>
      </c>
      <c r="C348" s="6">
        <f>IF(B348="","",AVERAGE($B$2:B348))</f>
        <v>3.05346820809249</v>
      </c>
      <c r="D348" s="7">
        <f t="shared" si="1"/>
        <v>0</v>
      </c>
      <c r="E348" s="7">
        <f t="shared" si="2"/>
        <v>178.2</v>
      </c>
    </row>
    <row r="349" spans="1:5">
      <c r="A349" s="5">
        <f t="shared" si="3"/>
        <v>40891</v>
      </c>
      <c r="B349" s="6">
        <f>Data!N349</f>
        <v>0</v>
      </c>
      <c r="C349" s="6">
        <f>IF(B349="","",AVERAGE($B$2:B349))</f>
        <v>3.04466858789625</v>
      </c>
      <c r="D349" s="7">
        <f t="shared" si="1"/>
        <v>0</v>
      </c>
      <c r="E349" s="7">
        <f t="shared" si="2"/>
        <v>178.2</v>
      </c>
    </row>
    <row r="350" spans="1:5">
      <c r="A350" s="5">
        <f t="shared" si="3"/>
        <v>40892</v>
      </c>
      <c r="B350" s="6">
        <f>Data!N350</f>
        <v>0</v>
      </c>
      <c r="C350" s="6">
        <f>IF(B350="","",AVERAGE($B$2:B350))</f>
        <v>3.03591954022988</v>
      </c>
      <c r="D350" s="7">
        <f t="shared" si="1"/>
        <v>0</v>
      </c>
      <c r="E350" s="7">
        <f t="shared" si="2"/>
        <v>178.2</v>
      </c>
    </row>
    <row r="351" spans="1:5">
      <c r="A351" s="5">
        <f t="shared" si="3"/>
        <v>40893</v>
      </c>
      <c r="B351" s="6">
        <f>Data!N351</f>
        <v>0</v>
      </c>
      <c r="C351" s="6">
        <f>IF(B351="","",AVERAGE($B$2:B351))</f>
        <v>3.02722063037249</v>
      </c>
      <c r="D351" s="7">
        <f t="shared" si="1"/>
        <v>0</v>
      </c>
      <c r="E351" s="7">
        <f t="shared" si="2"/>
        <v>178.2</v>
      </c>
    </row>
    <row r="352" spans="1:5">
      <c r="A352" s="5">
        <f t="shared" si="3"/>
        <v>40894</v>
      </c>
      <c r="B352" s="6">
        <f>Data!N352</f>
        <v>0</v>
      </c>
      <c r="C352" s="6">
        <f>IF(B352="","",AVERAGE($B$2:B352))</f>
        <v>3.01857142857143</v>
      </c>
      <c r="D352" s="7">
        <f t="shared" si="1"/>
        <v>0</v>
      </c>
      <c r="E352" s="7">
        <f t="shared" si="2"/>
        <v>178.2</v>
      </c>
    </row>
    <row r="353" spans="1:5">
      <c r="A353" s="5">
        <f t="shared" si="3"/>
        <v>40895</v>
      </c>
      <c r="B353" s="6">
        <f>Data!N353</f>
        <v>0</v>
      </c>
      <c r="C353" s="6">
        <f>IF(B353="","",AVERAGE($B$2:B353))</f>
        <v>3.00997150997151</v>
      </c>
      <c r="D353" s="7">
        <f t="shared" si="1"/>
        <v>0</v>
      </c>
      <c r="E353" s="7">
        <f t="shared" si="2"/>
        <v>178.2</v>
      </c>
    </row>
    <row r="354" spans="1:5">
      <c r="A354" s="5">
        <f t="shared" si="3"/>
        <v>40896</v>
      </c>
      <c r="B354" s="6">
        <f>Data!N354</f>
        <v>0</v>
      </c>
      <c r="C354" s="6">
        <f>IF(B354="","",AVERAGE($B$2:B354))</f>
        <v>3.00142045454545</v>
      </c>
      <c r="D354" s="7">
        <f t="shared" si="1"/>
        <v>0</v>
      </c>
      <c r="E354" s="7">
        <f t="shared" si="2"/>
        <v>178.2</v>
      </c>
    </row>
    <row r="355" spans="1:5">
      <c r="A355" s="5">
        <f t="shared" si="3"/>
        <v>40897</v>
      </c>
      <c r="B355" s="6">
        <f>Data!N355</f>
        <v>0</v>
      </c>
      <c r="C355" s="6">
        <f>IF(B355="","",AVERAGE($B$2:B355))</f>
        <v>2.9929178470255</v>
      </c>
      <c r="D355" s="7">
        <f t="shared" si="1"/>
        <v>0</v>
      </c>
      <c r="E355" s="7">
        <f t="shared" si="2"/>
        <v>178.2</v>
      </c>
    </row>
    <row r="356" spans="1:5">
      <c r="A356" s="5">
        <f t="shared" si="3"/>
        <v>40898</v>
      </c>
      <c r="B356" s="6">
        <f>Data!N356</f>
        <v>0</v>
      </c>
      <c r="C356" s="6">
        <f>IF(B356="","",AVERAGE($B$2:B356))</f>
        <v>2.98446327683616</v>
      </c>
      <c r="D356" s="7">
        <f t="shared" si="1"/>
        <v>0</v>
      </c>
      <c r="E356" s="7">
        <f t="shared" si="2"/>
        <v>178.2</v>
      </c>
    </row>
    <row r="357" spans="1:5">
      <c r="A357" s="5">
        <f t="shared" si="3"/>
        <v>40899</v>
      </c>
      <c r="B357" s="6">
        <f>Data!N357</f>
        <v>0</v>
      </c>
      <c r="C357" s="6">
        <f>IF(B357="","",AVERAGE($B$2:B357))</f>
        <v>2.97605633802817</v>
      </c>
      <c r="D357" s="7">
        <f t="shared" si="1"/>
        <v>0</v>
      </c>
      <c r="E357" s="7">
        <f t="shared" si="2"/>
        <v>178.2</v>
      </c>
    </row>
    <row r="358" spans="1:5">
      <c r="A358" s="5">
        <f t="shared" si="3"/>
        <v>40900</v>
      </c>
      <c r="B358" s="6">
        <f>Data!N358</f>
        <v>0</v>
      </c>
      <c r="C358" s="6">
        <f>IF(B358="","",AVERAGE($B$2:B358))</f>
        <v>2.96769662921348</v>
      </c>
      <c r="D358" s="7">
        <f t="shared" si="1"/>
        <v>0</v>
      </c>
      <c r="E358" s="7">
        <f t="shared" si="2"/>
        <v>178.2</v>
      </c>
    </row>
    <row r="359" spans="1:5">
      <c r="A359" s="5">
        <f t="shared" si="3"/>
        <v>40901</v>
      </c>
      <c r="B359" s="6">
        <f>Data!N359</f>
        <v>0</v>
      </c>
      <c r="C359" s="6">
        <f>IF(B359="","",AVERAGE($B$2:B359))</f>
        <v>2.9593837535014</v>
      </c>
      <c r="D359" s="7">
        <f t="shared" si="1"/>
        <v>0</v>
      </c>
      <c r="E359" s="7">
        <f t="shared" si="2"/>
        <v>178.2</v>
      </c>
    </row>
    <row r="360" spans="1:5">
      <c r="A360" s="5">
        <f t="shared" si="3"/>
        <v>40902</v>
      </c>
      <c r="B360" s="6">
        <f>Data!N360</f>
        <v>0</v>
      </c>
      <c r="C360" s="6">
        <f>IF(B360="","",AVERAGE($B$2:B360))</f>
        <v>2.95111731843575</v>
      </c>
      <c r="D360" s="7">
        <f t="shared" si="1"/>
        <v>0</v>
      </c>
      <c r="E360" s="7">
        <f t="shared" si="2"/>
        <v>178.2</v>
      </c>
    </row>
    <row r="361" spans="1:5">
      <c r="A361" s="5">
        <f t="shared" si="3"/>
        <v>40903</v>
      </c>
      <c r="B361" s="6">
        <f>Data!N361</f>
        <v>0</v>
      </c>
      <c r="C361" s="6">
        <f>IF(B361="","",AVERAGE($B$2:B361))</f>
        <v>2.94289693593315</v>
      </c>
      <c r="D361" s="7">
        <f t="shared" si="1"/>
        <v>0</v>
      </c>
      <c r="E361" s="7">
        <f t="shared" si="2"/>
        <v>178.2</v>
      </c>
    </row>
    <row r="362" spans="1:5">
      <c r="A362" s="5">
        <f t="shared" si="3"/>
        <v>40904</v>
      </c>
      <c r="B362" s="6">
        <f>Data!N362</f>
        <v>0</v>
      </c>
      <c r="C362" s="6">
        <f>IF(B362="","",AVERAGE($B$2:B362))</f>
        <v>2.93472222222222</v>
      </c>
      <c r="D362" s="7">
        <f t="shared" si="1"/>
        <v>0</v>
      </c>
      <c r="E362" s="7">
        <f t="shared" si="2"/>
        <v>178.2</v>
      </c>
    </row>
    <row r="363" spans="1:5">
      <c r="A363" s="5">
        <f t="shared" si="3"/>
        <v>40905</v>
      </c>
      <c r="B363" s="6">
        <f>Data!N363</f>
        <v>0</v>
      </c>
      <c r="C363" s="6">
        <f>IF(B363="","",AVERAGE($B$2:B363))</f>
        <v>2.92659279778393</v>
      </c>
      <c r="D363" s="7">
        <f t="shared" si="1"/>
        <v>0</v>
      </c>
      <c r="E363" s="7">
        <f t="shared" si="2"/>
        <v>178.2</v>
      </c>
    </row>
    <row r="364" spans="1:5">
      <c r="A364" s="5">
        <f t="shared" si="3"/>
        <v>40906</v>
      </c>
      <c r="B364" s="6">
        <f>Data!N364</f>
        <v>0</v>
      </c>
      <c r="C364" s="6">
        <f>IF(B364="","",AVERAGE($B$2:B364))</f>
        <v>2.91850828729282</v>
      </c>
      <c r="D364" s="7">
        <f t="shared" si="1"/>
        <v>0</v>
      </c>
      <c r="E364" s="7">
        <f t="shared" si="2"/>
        <v>178.2</v>
      </c>
    </row>
    <row r="365" spans="1:5">
      <c r="A365" s="5">
        <f t="shared" si="3"/>
        <v>40907</v>
      </c>
      <c r="B365" s="6">
        <f>Data!N365</f>
        <v>0</v>
      </c>
      <c r="C365" s="6">
        <f>IF(B365="","",AVERAGE($B$2:B365))</f>
        <v>2.91046831955923</v>
      </c>
      <c r="D365" s="7">
        <f t="shared" si="1"/>
        <v>0</v>
      </c>
      <c r="E365" s="7">
        <f t="shared" si="2"/>
        <v>178.2</v>
      </c>
    </row>
    <row r="366" spans="1:5">
      <c r="A366" s="5">
        <f t="shared" si="3"/>
        <v>40908</v>
      </c>
      <c r="B366" s="6">
        <f>Data!N366</f>
        <v>0</v>
      </c>
      <c r="C366" s="6">
        <f>IF(B366="","",AVERAGE($B$2:B366))</f>
        <v>2.90247252747253</v>
      </c>
      <c r="D366" s="7">
        <f t="shared" si="1"/>
        <v>0</v>
      </c>
      <c r="E366" s="7">
        <f t="shared" si="2"/>
        <v>178.2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Data</vt:lpstr>
      <vt:lpstr>Charts</vt:lpstr>
      <vt:lpstr>Weight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 SHAJEDUL ISLAM</dc:creator>
  <cp:lastModifiedBy>COMPUTER CLINIC</cp:lastModifiedBy>
  <dcterms:created xsi:type="dcterms:W3CDTF">2017-08-03T13:11:00Z</dcterms:created>
  <dcterms:modified xsi:type="dcterms:W3CDTF">2019-11-11T17:04:46Z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1033-11.2.0.8991</vt:lpwstr>
  </property>
</Properties>
</file>